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3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r:id="rId2"/>
    <sheet name="Aiškinamoji lentelė" sheetId="19" state="hidden" r:id="rId3"/>
  </sheets>
  <definedNames>
    <definedName name="_xlnm.Print_Area" localSheetId="0">'11 programa'!$A$1:$M$179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52511"/>
</workbook>
</file>

<file path=xl/calcChain.xml><?xml version="1.0" encoding="utf-8"?>
<calcChain xmlns="http://schemas.openxmlformats.org/spreadsheetml/2006/main">
  <c r="H113" i="20" l="1"/>
  <c r="H137" i="20"/>
  <c r="H101" i="20"/>
  <c r="H112" i="20"/>
  <c r="I171" i="20" l="1"/>
  <c r="H171" i="20"/>
  <c r="H170" i="20" s="1"/>
  <c r="G171" i="20"/>
  <c r="G170" i="20" s="1"/>
  <c r="I170" i="20"/>
  <c r="I169" i="20"/>
  <c r="H169" i="20"/>
  <c r="G169" i="20"/>
  <c r="I168" i="20"/>
  <c r="H168" i="20"/>
  <c r="G168" i="20"/>
  <c r="I167" i="20"/>
  <c r="H167" i="20"/>
  <c r="G167" i="20"/>
  <c r="I166" i="20"/>
  <c r="H166" i="20"/>
  <c r="G166" i="20"/>
  <c r="I165" i="20"/>
  <c r="H165" i="20"/>
  <c r="I155" i="20"/>
  <c r="H155" i="20"/>
  <c r="G155" i="20"/>
  <c r="I150" i="20"/>
  <c r="H150" i="20"/>
  <c r="G150" i="20"/>
  <c r="I146" i="20"/>
  <c r="H146" i="20"/>
  <c r="H156" i="20" s="1"/>
  <c r="G146" i="20"/>
  <c r="I144" i="20"/>
  <c r="I156" i="20" s="1"/>
  <c r="H144" i="20"/>
  <c r="G144" i="20"/>
  <c r="G156" i="20" s="1"/>
  <c r="G143" i="20"/>
  <c r="I141" i="20"/>
  <c r="G141" i="20"/>
  <c r="I140" i="20"/>
  <c r="H140" i="20"/>
  <c r="H141" i="20" s="1"/>
  <c r="G140" i="20"/>
  <c r="R113" i="20"/>
  <c r="Q113" i="20"/>
  <c r="P113" i="20"/>
  <c r="I112" i="20"/>
  <c r="G112" i="20"/>
  <c r="P104" i="20"/>
  <c r="R103" i="20"/>
  <c r="Q103" i="20"/>
  <c r="Q104" i="20" s="1"/>
  <c r="R102" i="20"/>
  <c r="R101" i="20"/>
  <c r="R104" i="20" s="1"/>
  <c r="Q101" i="20"/>
  <c r="P101" i="20"/>
  <c r="I100" i="20"/>
  <c r="H100" i="20"/>
  <c r="G100" i="20"/>
  <c r="I95" i="20"/>
  <c r="H95" i="20"/>
  <c r="G95" i="20"/>
  <c r="I93" i="20"/>
  <c r="I96" i="20" s="1"/>
  <c r="H93" i="20"/>
  <c r="G93" i="20"/>
  <c r="G89" i="20"/>
  <c r="I87" i="20"/>
  <c r="H87" i="20"/>
  <c r="G87" i="20"/>
  <c r="I85" i="20"/>
  <c r="H85" i="20"/>
  <c r="H96" i="20" s="1"/>
  <c r="G85" i="20"/>
  <c r="I81" i="20"/>
  <c r="H81" i="20"/>
  <c r="G81" i="20"/>
  <c r="G96" i="20" s="1"/>
  <c r="G69" i="20"/>
  <c r="I62" i="20"/>
  <c r="H62" i="20"/>
  <c r="G62" i="20"/>
  <c r="R31" i="20"/>
  <c r="R32" i="20" s="1"/>
  <c r="P31" i="20"/>
  <c r="P32" i="20" s="1"/>
  <c r="R30" i="20"/>
  <c r="Q30" i="20"/>
  <c r="Q31" i="20" s="1"/>
  <c r="Q32" i="20" s="1"/>
  <c r="P30" i="20"/>
  <c r="I27" i="20"/>
  <c r="H27" i="20"/>
  <c r="G25" i="20"/>
  <c r="G165" i="20" s="1"/>
  <c r="G164" i="20" s="1"/>
  <c r="I24" i="20"/>
  <c r="H24" i="20"/>
  <c r="H28" i="20" s="1"/>
  <c r="G24" i="20"/>
  <c r="I21" i="20"/>
  <c r="I28" i="20" s="1"/>
  <c r="H21" i="20"/>
  <c r="G21" i="20"/>
  <c r="I18" i="20"/>
  <c r="H18" i="20"/>
  <c r="G18" i="20"/>
  <c r="H164" i="20" l="1"/>
  <c r="H163" i="20" s="1"/>
  <c r="H172" i="20" s="1"/>
  <c r="I164" i="20"/>
  <c r="I163" i="20" s="1"/>
  <c r="I172" i="20" s="1"/>
  <c r="G163" i="20"/>
  <c r="G172" i="20" s="1"/>
  <c r="I157" i="20"/>
  <c r="I158" i="20" s="1"/>
  <c r="H157" i="20"/>
  <c r="H158" i="20" s="1"/>
  <c r="G27" i="20"/>
  <c r="G28" i="20" s="1"/>
  <c r="G157" i="20" s="1"/>
  <c r="G158" i="20" s="1"/>
  <c r="J155" i="13"/>
  <c r="I174" i="20" l="1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41" i="13" s="1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28" i="13" l="1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S31" i="13"/>
  <c r="S32" i="13" s="1"/>
  <c r="T30" i="13"/>
  <c r="T31" i="13" s="1"/>
  <c r="T32" i="13" s="1"/>
  <c r="S30" i="13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L210" i="19" s="1"/>
  <c r="L209" i="19" s="1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8" i="19"/>
  <c r="J186" i="19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K184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I99" i="19" s="1"/>
  <c r="L80" i="19"/>
  <c r="K80" i="19"/>
  <c r="J80" i="19"/>
  <c r="N79" i="19"/>
  <c r="I78" i="19"/>
  <c r="I71" i="19"/>
  <c r="I61" i="19"/>
  <c r="N60" i="19"/>
  <c r="I50" i="19"/>
  <c r="I41" i="19"/>
  <c r="I33" i="19"/>
  <c r="I80" i="19" s="1"/>
  <c r="K29" i="19"/>
  <c r="L28" i="19"/>
  <c r="K28" i="19"/>
  <c r="I28" i="19"/>
  <c r="J26" i="19"/>
  <c r="J28" i="19" s="1"/>
  <c r="L25" i="19"/>
  <c r="K25" i="19"/>
  <c r="J25" i="19"/>
  <c r="I23" i="19"/>
  <c r="I25" i="19" s="1"/>
  <c r="L22" i="19"/>
  <c r="K22" i="19"/>
  <c r="J22" i="19"/>
  <c r="I22" i="19"/>
  <c r="L19" i="19"/>
  <c r="K19" i="19"/>
  <c r="J19" i="19"/>
  <c r="I19" i="19"/>
  <c r="I14" i="19"/>
  <c r="J201" i="19" l="1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L225" i="19" s="1"/>
  <c r="K201" i="19"/>
  <c r="I211" i="19"/>
  <c r="I210" i="19" s="1"/>
  <c r="I209" i="19" s="1"/>
  <c r="I223" i="19" s="1"/>
  <c r="L29" i="19"/>
  <c r="K210" i="19"/>
  <c r="K209" i="19" s="1"/>
  <c r="K223" i="19" s="1"/>
  <c r="L223" i="19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02" i="19" s="1"/>
  <c r="J203" i="19" s="1"/>
  <c r="J211" i="19"/>
  <c r="J210" i="19" s="1"/>
  <c r="J209" i="19" s="1"/>
  <c r="J223" i="19" s="1"/>
  <c r="I143" i="19"/>
  <c r="I184" i="19" s="1"/>
  <c r="I202" i="19" s="1"/>
  <c r="I203" i="19" s="1"/>
  <c r="K174" i="13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<sst xmlns="http://schemas.openxmlformats.org/spreadsheetml/2006/main" count="1345" uniqueCount="289">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</sst>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470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2" fillId="5" borderId="24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79"/>
  <sheetViews>
    <sheetView tabSelected="1" zoomScaleNormal="100" zoomScaleSheetLayoutView="100" workbookViewId="0">
      <selection activeCell="I8" sqref="I8:I10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324" t="s">
        <v>275</v>
      </c>
      <c r="K1" s="1324"/>
      <c r="L1" s="1324"/>
      <c r="M1" s="1324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325" t="s">
        <v>273</v>
      </c>
      <c r="B4" s="1325"/>
      <c r="C4" s="1325"/>
      <c r="D4" s="1325"/>
      <c r="E4" s="1325"/>
      <c r="F4" s="1325"/>
      <c r="G4" s="1325"/>
      <c r="H4" s="1325"/>
      <c r="I4" s="1325"/>
      <c r="J4" s="1325"/>
      <c r="K4" s="1325"/>
      <c r="L4" s="1325"/>
      <c r="M4" s="1325"/>
    </row>
    <row r="5" spans="1:15" s="452" customFormat="1" ht="15" customHeight="1" x14ac:dyDescent="0.2">
      <c r="A5" s="1326" t="s">
        <v>156</v>
      </c>
      <c r="B5" s="1326"/>
      <c r="C5" s="1326"/>
      <c r="D5" s="1326"/>
      <c r="E5" s="1326"/>
      <c r="F5" s="1326"/>
      <c r="G5" s="1326"/>
      <c r="H5" s="1326"/>
      <c r="I5" s="1326"/>
      <c r="J5" s="1326"/>
      <c r="K5" s="1326"/>
      <c r="L5" s="1326"/>
      <c r="M5" s="1326"/>
    </row>
    <row r="6" spans="1:15" s="452" customFormat="1" ht="15" customHeight="1" x14ac:dyDescent="0.2">
      <c r="A6" s="1327" t="s">
        <v>0</v>
      </c>
      <c r="B6" s="1327"/>
      <c r="C6" s="1327"/>
      <c r="D6" s="1327"/>
      <c r="E6" s="1327"/>
      <c r="F6" s="1327"/>
      <c r="G6" s="1327"/>
      <c r="H6" s="1327"/>
      <c r="I6" s="1327"/>
      <c r="J6" s="1327"/>
      <c r="K6" s="1327"/>
      <c r="L6" s="1327"/>
      <c r="M6" s="1327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328" t="s">
        <v>157</v>
      </c>
      <c r="B8" s="1331" t="s">
        <v>1</v>
      </c>
      <c r="C8" s="1331" t="s">
        <v>2</v>
      </c>
      <c r="D8" s="1334" t="s">
        <v>3</v>
      </c>
      <c r="E8" s="1336" t="s">
        <v>158</v>
      </c>
      <c r="F8" s="1339" t="s">
        <v>4</v>
      </c>
      <c r="G8" s="1311" t="s">
        <v>161</v>
      </c>
      <c r="H8" s="1311" t="s">
        <v>262</v>
      </c>
      <c r="I8" s="1314" t="s">
        <v>162</v>
      </c>
      <c r="J8" s="1317" t="s">
        <v>167</v>
      </c>
      <c r="K8" s="1318"/>
      <c r="L8" s="1318"/>
      <c r="M8" s="1319"/>
      <c r="N8" s="554"/>
    </row>
    <row r="9" spans="1:15" s="452" customFormat="1" ht="16.5" customHeight="1" x14ac:dyDescent="0.2">
      <c r="A9" s="1329"/>
      <c r="B9" s="1332"/>
      <c r="C9" s="1332"/>
      <c r="D9" s="1335"/>
      <c r="E9" s="1337"/>
      <c r="F9" s="1340"/>
      <c r="G9" s="1312"/>
      <c r="H9" s="1312"/>
      <c r="I9" s="1315"/>
      <c r="J9" s="1320" t="s">
        <v>3</v>
      </c>
      <c r="K9" s="1321" t="s">
        <v>153</v>
      </c>
      <c r="L9" s="1322"/>
      <c r="M9" s="1323"/>
      <c r="N9" s="554"/>
    </row>
    <row r="10" spans="1:15" s="452" customFormat="1" ht="97.5" customHeight="1" thickBot="1" x14ac:dyDescent="0.25">
      <c r="A10" s="1330"/>
      <c r="B10" s="1333"/>
      <c r="C10" s="1333"/>
      <c r="D10" s="1335"/>
      <c r="E10" s="1338"/>
      <c r="F10" s="1341"/>
      <c r="G10" s="1313"/>
      <c r="H10" s="1313"/>
      <c r="I10" s="1316"/>
      <c r="J10" s="1320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296" t="s">
        <v>5</v>
      </c>
      <c r="B11" s="1297"/>
      <c r="C11" s="1297"/>
      <c r="D11" s="1297"/>
      <c r="E11" s="1297"/>
      <c r="F11" s="1298"/>
      <c r="G11" s="1298"/>
      <c r="H11" s="1298"/>
      <c r="I11" s="1298"/>
      <c r="J11" s="1297"/>
      <c r="K11" s="1297"/>
      <c r="L11" s="1297"/>
      <c r="M11" s="1299"/>
    </row>
    <row r="12" spans="1:15" s="452" customFormat="1" ht="16.149999999999999" customHeight="1" x14ac:dyDescent="0.2">
      <c r="A12" s="1300" t="s">
        <v>6</v>
      </c>
      <c r="B12" s="1301"/>
      <c r="C12" s="1301"/>
      <c r="D12" s="1301"/>
      <c r="E12" s="1301"/>
      <c r="F12" s="1301"/>
      <c r="G12" s="1301"/>
      <c r="H12" s="1301"/>
      <c r="I12" s="1301"/>
      <c r="J12" s="1301"/>
      <c r="K12" s="1301"/>
      <c r="L12" s="1301"/>
      <c r="M12" s="1302"/>
    </row>
    <row r="13" spans="1:15" s="452" customFormat="1" ht="30.6" customHeight="1" x14ac:dyDescent="0.2">
      <c r="A13" s="50" t="s">
        <v>7</v>
      </c>
      <c r="B13" s="1303" t="s">
        <v>8</v>
      </c>
      <c r="C13" s="1303"/>
      <c r="D13" s="1303"/>
      <c r="E13" s="1303"/>
      <c r="F13" s="1303"/>
      <c r="G13" s="1303"/>
      <c r="H13" s="1303"/>
      <c r="I13" s="1303"/>
      <c r="J13" s="1304"/>
      <c r="K13" s="1304"/>
      <c r="L13" s="1304"/>
      <c r="M13" s="1305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306" t="s">
        <v>9</v>
      </c>
      <c r="D14" s="1307"/>
      <c r="E14" s="1307"/>
      <c r="F14" s="1307"/>
      <c r="G14" s="1307"/>
      <c r="H14" s="1307"/>
      <c r="I14" s="1307"/>
      <c r="J14" s="1307"/>
      <c r="K14" s="1307"/>
      <c r="L14" s="1307"/>
      <c r="M14" s="1308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255" t="s">
        <v>85</v>
      </c>
      <c r="E15" s="1030" t="s">
        <v>178</v>
      </c>
      <c r="F15" s="336" t="s">
        <v>10</v>
      </c>
      <c r="G15" s="547">
        <v>75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256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309"/>
      <c r="O16" s="1310"/>
    </row>
    <row r="17" spans="1:18" s="452" customFormat="1" ht="51.75" customHeight="1" x14ac:dyDescent="0.2">
      <c r="A17" s="447"/>
      <c r="B17" s="44"/>
      <c r="C17" s="45"/>
      <c r="D17" s="1256"/>
      <c r="E17" s="569"/>
      <c r="F17" s="336"/>
      <c r="G17" s="547"/>
      <c r="H17" s="1100"/>
      <c r="I17" s="523"/>
      <c r="J17" s="463" t="s">
        <v>261</v>
      </c>
      <c r="K17" s="1069">
        <v>1</v>
      </c>
      <c r="L17" s="281"/>
      <c r="M17" s="282"/>
      <c r="N17" s="1309"/>
      <c r="O17" s="1310"/>
    </row>
    <row r="18" spans="1:18" s="452" customFormat="1" ht="15.75" customHeight="1" thickBot="1" x14ac:dyDescent="0.25">
      <c r="A18" s="448"/>
      <c r="B18" s="455"/>
      <c r="C18" s="457"/>
      <c r="D18" s="1257"/>
      <c r="E18" s="570"/>
      <c r="F18" s="168" t="s">
        <v>11</v>
      </c>
      <c r="G18" s="367">
        <f>SUM(G15:G15)</f>
        <v>75</v>
      </c>
      <c r="H18" s="368">
        <f>SUM(H15:H16)</f>
        <v>0</v>
      </c>
      <c r="I18" s="369">
        <f>SUM(I15:I16)</f>
        <v>0</v>
      </c>
      <c r="J18" s="757"/>
      <c r="K18" s="231"/>
      <c r="L18" s="268"/>
      <c r="M18" s="176"/>
      <c r="N18" s="1309"/>
      <c r="O18" s="1310"/>
    </row>
    <row r="19" spans="1:18" s="452" customFormat="1" ht="30" customHeight="1" x14ac:dyDescent="0.2">
      <c r="A19" s="1249" t="s">
        <v>7</v>
      </c>
      <c r="B19" s="1174" t="s">
        <v>7</v>
      </c>
      <c r="C19" s="1252" t="s">
        <v>12</v>
      </c>
      <c r="D19" s="1255" t="s">
        <v>42</v>
      </c>
      <c r="E19" s="1258" t="s">
        <v>178</v>
      </c>
      <c r="F19" s="5" t="s">
        <v>10</v>
      </c>
      <c r="G19" s="370">
        <v>15</v>
      </c>
      <c r="H19" s="562">
        <v>17</v>
      </c>
      <c r="I19" s="371">
        <v>20</v>
      </c>
      <c r="J19" s="1038" t="s">
        <v>13</v>
      </c>
      <c r="K19" s="145">
        <v>22</v>
      </c>
      <c r="L19" s="763">
        <v>23</v>
      </c>
      <c r="M19" s="765">
        <v>24</v>
      </c>
    </row>
    <row r="20" spans="1:18" s="452" customFormat="1" ht="17.45" customHeight="1" x14ac:dyDescent="0.2">
      <c r="A20" s="1250"/>
      <c r="B20" s="1175"/>
      <c r="C20" s="1253"/>
      <c r="D20" s="1256"/>
      <c r="E20" s="1259"/>
      <c r="F20" s="336"/>
      <c r="G20" s="366"/>
      <c r="H20" s="1100"/>
      <c r="I20" s="372"/>
      <c r="J20" s="1261" t="s">
        <v>80</v>
      </c>
      <c r="K20" s="290">
        <v>515</v>
      </c>
      <c r="L20" s="1034">
        <v>520</v>
      </c>
      <c r="M20" s="1046">
        <v>525</v>
      </c>
    </row>
    <row r="21" spans="1:18" s="452" customFormat="1" ht="15" customHeight="1" thickBot="1" x14ac:dyDescent="0.25">
      <c r="A21" s="1250"/>
      <c r="B21" s="1175"/>
      <c r="C21" s="1253"/>
      <c r="D21" s="1256"/>
      <c r="E21" s="1259"/>
      <c r="F21" s="1077" t="s">
        <v>11</v>
      </c>
      <c r="G21" s="367">
        <f t="shared" ref="G21:I21" si="0">+G19</f>
        <v>15</v>
      </c>
      <c r="H21" s="368">
        <f t="shared" si="0"/>
        <v>17</v>
      </c>
      <c r="I21" s="369">
        <f t="shared" si="0"/>
        <v>20</v>
      </c>
      <c r="J21" s="1236"/>
      <c r="K21" s="146"/>
      <c r="L21" s="761"/>
      <c r="M21" s="177"/>
    </row>
    <row r="22" spans="1:18" s="452" customFormat="1" ht="30" customHeight="1" x14ac:dyDescent="0.2">
      <c r="A22" s="1249" t="s">
        <v>7</v>
      </c>
      <c r="B22" s="1174" t="s">
        <v>7</v>
      </c>
      <c r="C22" s="1252" t="s">
        <v>14</v>
      </c>
      <c r="D22" s="1255" t="s">
        <v>63</v>
      </c>
      <c r="E22" s="1258" t="s">
        <v>178</v>
      </c>
      <c r="F22" s="5" t="s">
        <v>10</v>
      </c>
      <c r="G22" s="370">
        <v>81.099999999999994</v>
      </c>
      <c r="H22" s="562">
        <v>81.099999999999994</v>
      </c>
      <c r="I22" s="371">
        <v>81.099999999999994</v>
      </c>
      <c r="J22" s="777" t="s">
        <v>52</v>
      </c>
      <c r="K22" s="291">
        <v>1300</v>
      </c>
      <c r="L22" s="1035">
        <v>1300</v>
      </c>
      <c r="M22" s="766">
        <v>1300</v>
      </c>
      <c r="Q22" s="453"/>
    </row>
    <row r="23" spans="1:18" s="452" customFormat="1" ht="27" customHeight="1" x14ac:dyDescent="0.2">
      <c r="A23" s="1250"/>
      <c r="B23" s="1175"/>
      <c r="C23" s="1253"/>
      <c r="D23" s="1256"/>
      <c r="E23" s="1259"/>
      <c r="F23" s="1099"/>
      <c r="G23" s="779"/>
      <c r="H23" s="1101"/>
      <c r="I23" s="1084"/>
      <c r="J23" s="1261" t="s">
        <v>64</v>
      </c>
      <c r="K23" s="290">
        <v>20</v>
      </c>
      <c r="L23" s="1034">
        <v>20</v>
      </c>
      <c r="M23" s="1046">
        <v>20</v>
      </c>
    </row>
    <row r="24" spans="1:18" s="452" customFormat="1" ht="16.149999999999999" customHeight="1" thickBot="1" x14ac:dyDescent="0.25">
      <c r="A24" s="1251"/>
      <c r="B24" s="1176"/>
      <c r="C24" s="1254"/>
      <c r="D24" s="1257"/>
      <c r="E24" s="1260"/>
      <c r="F24" s="1077" t="s">
        <v>11</v>
      </c>
      <c r="G24" s="367">
        <f>SUM(G22:G22)</f>
        <v>81.099999999999994</v>
      </c>
      <c r="H24" s="368">
        <f>SUM(H22:H22)</f>
        <v>81.099999999999994</v>
      </c>
      <c r="I24" s="782">
        <f>SUM(I22:I22)</f>
        <v>81.099999999999994</v>
      </c>
      <c r="J24" s="1236"/>
      <c r="K24" s="146"/>
      <c r="L24" s="761"/>
      <c r="M24" s="178"/>
    </row>
    <row r="25" spans="1:18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80" t="s">
        <v>74</v>
      </c>
      <c r="E25" s="1282" t="s">
        <v>178</v>
      </c>
      <c r="F25" s="561" t="s">
        <v>10</v>
      </c>
      <c r="G25" s="1062">
        <f>80-50</f>
        <v>30</v>
      </c>
      <c r="H25" s="562">
        <v>20</v>
      </c>
      <c r="I25" s="1082">
        <v>20</v>
      </c>
      <c r="J25" s="480" t="s">
        <v>55</v>
      </c>
      <c r="K25" s="773">
        <v>2</v>
      </c>
      <c r="L25" s="479">
        <v>2</v>
      </c>
      <c r="M25" s="539">
        <v>2</v>
      </c>
    </row>
    <row r="26" spans="1:18" s="452" customFormat="1" ht="22.5" customHeight="1" x14ac:dyDescent="0.2">
      <c r="A26" s="447"/>
      <c r="B26" s="44"/>
      <c r="C26" s="45"/>
      <c r="D26" s="1278"/>
      <c r="E26" s="1283"/>
      <c r="F26" s="337"/>
      <c r="G26" s="567"/>
      <c r="H26" s="1101"/>
      <c r="I26" s="568"/>
      <c r="J26" s="1154" t="s">
        <v>251</v>
      </c>
      <c r="K26" s="774">
        <v>1</v>
      </c>
      <c r="L26" s="576"/>
      <c r="M26" s="199"/>
    </row>
    <row r="27" spans="1:18" s="452" customFormat="1" ht="15.75" customHeight="1" thickBot="1" x14ac:dyDescent="0.25">
      <c r="A27" s="448"/>
      <c r="B27" s="455"/>
      <c r="C27" s="457"/>
      <c r="D27" s="1281"/>
      <c r="E27" s="1284"/>
      <c r="F27" s="1091" t="s">
        <v>11</v>
      </c>
      <c r="G27" s="402">
        <f>G25</f>
        <v>30</v>
      </c>
      <c r="H27" s="403">
        <f>H25</f>
        <v>20</v>
      </c>
      <c r="I27" s="404">
        <f>I25</f>
        <v>20</v>
      </c>
      <c r="J27" s="1157"/>
      <c r="K27" s="775"/>
      <c r="L27" s="577"/>
      <c r="M27" s="176"/>
    </row>
    <row r="28" spans="1:18" s="452" customFormat="1" ht="15.75" customHeight="1" thickBot="1" x14ac:dyDescent="0.25">
      <c r="A28" s="23" t="s">
        <v>7</v>
      </c>
      <c r="B28" s="9" t="s">
        <v>7</v>
      </c>
      <c r="C28" s="1073"/>
      <c r="D28" s="1073"/>
      <c r="E28" s="1073"/>
      <c r="F28" s="1102" t="s">
        <v>15</v>
      </c>
      <c r="G28" s="465">
        <f>G24+G21+G18+G27</f>
        <v>201.1</v>
      </c>
      <c r="H28" s="467">
        <f>H24+H21+H18+H27</f>
        <v>118.1</v>
      </c>
      <c r="I28" s="466">
        <f>I24+I21+I18+I27</f>
        <v>121.1</v>
      </c>
      <c r="J28" s="1285"/>
      <c r="K28" s="1285"/>
      <c r="L28" s="1285"/>
      <c r="M28" s="1286"/>
    </row>
    <row r="29" spans="1:18" s="452" customFormat="1" ht="16.5" customHeight="1" thickBot="1" x14ac:dyDescent="0.25">
      <c r="A29" s="23" t="s">
        <v>7</v>
      </c>
      <c r="B29" s="9" t="s">
        <v>12</v>
      </c>
      <c r="C29" s="1222" t="s">
        <v>16</v>
      </c>
      <c r="D29" s="1222"/>
      <c r="E29" s="1222"/>
      <c r="F29" s="1222"/>
      <c r="G29" s="1222"/>
      <c r="H29" s="1222"/>
      <c r="I29" s="1222"/>
      <c r="J29" s="1222"/>
      <c r="K29" s="1222"/>
      <c r="L29" s="1222"/>
      <c r="M29" s="1223"/>
    </row>
    <row r="30" spans="1:18" s="452" customFormat="1" ht="28.5" customHeight="1" x14ac:dyDescent="0.2">
      <c r="A30" s="1023" t="s">
        <v>7</v>
      </c>
      <c r="B30" s="1026" t="s">
        <v>12</v>
      </c>
      <c r="C30" s="443" t="s">
        <v>7</v>
      </c>
      <c r="D30" s="1287" t="s">
        <v>17</v>
      </c>
      <c r="E30" s="481" t="s">
        <v>178</v>
      </c>
      <c r="F30" s="159" t="s">
        <v>18</v>
      </c>
      <c r="G30" s="450">
        <v>277.10000000000002</v>
      </c>
      <c r="H30" s="474">
        <v>277.10000000000002</v>
      </c>
      <c r="I30" s="215">
        <v>277.10000000000002</v>
      </c>
      <c r="J30" s="843" t="s">
        <v>73</v>
      </c>
      <c r="K30" s="844">
        <v>2377</v>
      </c>
      <c r="L30" s="157">
        <v>2421</v>
      </c>
      <c r="M30" s="845">
        <v>2441</v>
      </c>
      <c r="N30" s="812"/>
      <c r="O30" s="812" t="s">
        <v>10</v>
      </c>
      <c r="P30" s="813">
        <f>G33+G38+G44+G49+G56+G60</f>
        <v>5535.9000000000005</v>
      </c>
      <c r="Q30" s="813">
        <f>H33+H38+H44+H49+H56+H60</f>
        <v>5535.9000000000005</v>
      </c>
      <c r="R30" s="813">
        <f>I33+I38+I44+I49+I56+I60</f>
        <v>5535.9000000000005</v>
      </c>
    </row>
    <row r="31" spans="1:18" s="452" customFormat="1" ht="16.5" customHeight="1" x14ac:dyDescent="0.2">
      <c r="A31" s="1056"/>
      <c r="B31" s="1027"/>
      <c r="C31" s="443"/>
      <c r="D31" s="1288"/>
      <c r="E31" s="431" t="s">
        <v>177</v>
      </c>
      <c r="F31" s="1097" t="s">
        <v>40</v>
      </c>
      <c r="G31" s="601">
        <v>74.900000000000006</v>
      </c>
      <c r="H31" s="127"/>
      <c r="I31" s="334"/>
      <c r="J31" s="1261" t="s">
        <v>82</v>
      </c>
      <c r="K31" s="1290">
        <v>63</v>
      </c>
      <c r="L31" s="1292">
        <v>67</v>
      </c>
      <c r="M31" s="1294">
        <v>67</v>
      </c>
      <c r="N31" s="812"/>
      <c r="O31" s="812"/>
      <c r="P31" s="813">
        <f>P30+G31+G30</f>
        <v>5887.9000000000005</v>
      </c>
      <c r="Q31" s="813">
        <f>Q30+H30</f>
        <v>5813.0000000000009</v>
      </c>
      <c r="R31" s="813">
        <f>R30+I30</f>
        <v>5813.0000000000009</v>
      </c>
    </row>
    <row r="32" spans="1:18" s="452" customFormat="1" ht="15.75" customHeight="1" x14ac:dyDescent="0.2">
      <c r="A32" s="1056"/>
      <c r="B32" s="1027"/>
      <c r="C32" s="443"/>
      <c r="D32" s="1033"/>
      <c r="E32" s="431"/>
      <c r="F32" s="1097" t="s">
        <v>10</v>
      </c>
      <c r="G32" s="601">
        <v>5535.9</v>
      </c>
      <c r="H32" s="127">
        <v>5535.9</v>
      </c>
      <c r="I32" s="334">
        <v>5535.9</v>
      </c>
      <c r="J32" s="1289"/>
      <c r="K32" s="1291"/>
      <c r="L32" s="1293"/>
      <c r="M32" s="1295"/>
      <c r="N32" s="812"/>
      <c r="O32" s="812"/>
      <c r="P32" s="812">
        <f>+P31-G62</f>
        <v>0</v>
      </c>
      <c r="Q32" s="812">
        <f>+Q31-H62</f>
        <v>0</v>
      </c>
      <c r="R32" s="812">
        <f>+R31-I62</f>
        <v>0</v>
      </c>
    </row>
    <row r="33" spans="1:16" s="452" customFormat="1" ht="42.75" customHeight="1" x14ac:dyDescent="0.2">
      <c r="A33" s="1056"/>
      <c r="B33" s="1027"/>
      <c r="C33" s="443"/>
      <c r="D33" s="1271" t="s">
        <v>19</v>
      </c>
      <c r="E33" s="485"/>
      <c r="F33" s="818" t="s">
        <v>132</v>
      </c>
      <c r="G33" s="820">
        <v>2015.3</v>
      </c>
      <c r="H33" s="821">
        <v>2015.3</v>
      </c>
      <c r="I33" s="822">
        <v>2015.3</v>
      </c>
      <c r="J33" s="1042" t="s">
        <v>264</v>
      </c>
      <c r="K33" s="1070">
        <v>20422</v>
      </c>
      <c r="L33" s="1054">
        <v>20422</v>
      </c>
      <c r="M33" s="186">
        <v>20422</v>
      </c>
      <c r="N33" s="39"/>
      <c r="O33" s="39"/>
      <c r="P33" s="39"/>
    </row>
    <row r="34" spans="1:16" s="452" customFormat="1" ht="18" customHeight="1" x14ac:dyDescent="0.2">
      <c r="A34" s="1056"/>
      <c r="B34" s="1027"/>
      <c r="C34" s="443"/>
      <c r="D34" s="1272"/>
      <c r="E34" s="485"/>
      <c r="F34" s="818"/>
      <c r="G34" s="1052"/>
      <c r="H34" s="835"/>
      <c r="I34" s="885"/>
      <c r="J34" s="1042" t="s">
        <v>197</v>
      </c>
      <c r="K34" s="1070">
        <v>5</v>
      </c>
      <c r="L34" s="1054"/>
      <c r="M34" s="186"/>
    </row>
    <row r="35" spans="1:16" s="452" customFormat="1" ht="16.5" customHeight="1" x14ac:dyDescent="0.2">
      <c r="A35" s="1056"/>
      <c r="B35" s="1027"/>
      <c r="C35" s="443"/>
      <c r="D35" s="1025"/>
      <c r="E35" s="485"/>
      <c r="F35" s="818"/>
      <c r="G35" s="1052"/>
      <c r="H35" s="835"/>
      <c r="I35" s="885"/>
      <c r="J35" s="1042" t="s">
        <v>244</v>
      </c>
      <c r="K35" s="1070">
        <v>1</v>
      </c>
      <c r="L35" s="1054">
        <v>1</v>
      </c>
      <c r="M35" s="186"/>
    </row>
    <row r="36" spans="1:16" s="452" customFormat="1" ht="28.5" customHeight="1" x14ac:dyDescent="0.2">
      <c r="A36" s="1056"/>
      <c r="B36" s="1027"/>
      <c r="C36" s="443"/>
      <c r="D36" s="1025"/>
      <c r="E36" s="485"/>
      <c r="F36" s="818"/>
      <c r="G36" s="1052"/>
      <c r="H36" s="835"/>
      <c r="I36" s="885"/>
      <c r="J36" s="1042" t="s">
        <v>245</v>
      </c>
      <c r="K36" s="1070">
        <v>1</v>
      </c>
      <c r="L36" s="1054">
        <v>1</v>
      </c>
      <c r="M36" s="186"/>
    </row>
    <row r="37" spans="1:16" s="452" customFormat="1" ht="15.7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201</v>
      </c>
      <c r="K37" s="96"/>
      <c r="L37" s="124">
        <v>1</v>
      </c>
      <c r="M37" s="186"/>
    </row>
    <row r="38" spans="1:16" s="452" customFormat="1" ht="41.25" customHeight="1" x14ac:dyDescent="0.2">
      <c r="A38" s="1056"/>
      <c r="B38" s="1027"/>
      <c r="C38" s="443"/>
      <c r="D38" s="1273" t="s">
        <v>20</v>
      </c>
      <c r="E38" s="485"/>
      <c r="F38" s="818" t="s">
        <v>132</v>
      </c>
      <c r="G38" s="883">
        <v>838.3</v>
      </c>
      <c r="H38" s="835">
        <v>838.3</v>
      </c>
      <c r="I38" s="885">
        <v>838.3</v>
      </c>
      <c r="J38" s="7" t="s">
        <v>265</v>
      </c>
      <c r="K38" s="1067">
        <v>564</v>
      </c>
      <c r="L38" s="1055">
        <v>564</v>
      </c>
      <c r="M38" s="1036">
        <v>564</v>
      </c>
    </row>
    <row r="39" spans="1:16" s="452" customFormat="1" ht="27.75" customHeight="1" x14ac:dyDescent="0.2">
      <c r="A39" s="1056"/>
      <c r="B39" s="1027"/>
      <c r="C39" s="443"/>
      <c r="D39" s="1274"/>
      <c r="E39" s="485"/>
      <c r="F39" s="818"/>
      <c r="G39" s="1052"/>
      <c r="H39" s="835"/>
      <c r="I39" s="885"/>
      <c r="J39" s="7" t="s">
        <v>242</v>
      </c>
      <c r="K39" s="1067">
        <v>2</v>
      </c>
      <c r="L39" s="1055"/>
      <c r="M39" s="1036"/>
    </row>
    <row r="40" spans="1:16" s="452" customFormat="1" ht="29.45" customHeight="1" x14ac:dyDescent="0.2">
      <c r="A40" s="1056"/>
      <c r="B40" s="1027"/>
      <c r="C40" s="443"/>
      <c r="D40" s="1025"/>
      <c r="E40" s="485"/>
      <c r="F40" s="818"/>
      <c r="G40" s="1052"/>
      <c r="H40" s="835"/>
      <c r="I40" s="885"/>
      <c r="J40" s="7" t="s">
        <v>243</v>
      </c>
      <c r="K40" s="1067">
        <v>1</v>
      </c>
      <c r="L40" s="1055">
        <v>1</v>
      </c>
      <c r="M40" s="1036"/>
    </row>
    <row r="41" spans="1:16" s="452" customFormat="1" ht="25.5" x14ac:dyDescent="0.2">
      <c r="A41" s="1056"/>
      <c r="B41" s="1027"/>
      <c r="C41" s="443"/>
      <c r="D41" s="1025"/>
      <c r="E41" s="485"/>
      <c r="F41" s="818"/>
      <c r="G41" s="1052"/>
      <c r="H41" s="835"/>
      <c r="I41" s="885"/>
      <c r="J41" s="7" t="s">
        <v>239</v>
      </c>
      <c r="K41" s="1067">
        <v>2</v>
      </c>
      <c r="L41" s="1055">
        <v>1</v>
      </c>
      <c r="M41" s="1036"/>
    </row>
    <row r="42" spans="1:16" s="452" customFormat="1" ht="25.5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266</v>
      </c>
      <c r="K42" s="1067"/>
      <c r="L42" s="1055"/>
      <c r="M42" s="1036">
        <v>1</v>
      </c>
    </row>
    <row r="43" spans="1:16" s="452" customFormat="1" ht="27.75" customHeight="1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129" t="s">
        <v>202</v>
      </c>
      <c r="K43" s="295"/>
      <c r="L43" s="124"/>
      <c r="M43" s="188">
        <v>1</v>
      </c>
    </row>
    <row r="44" spans="1:16" s="452" customFormat="1" ht="40.5" customHeight="1" x14ac:dyDescent="0.2">
      <c r="A44" s="1056"/>
      <c r="B44" s="1027"/>
      <c r="C44" s="443"/>
      <c r="D44" s="1271" t="s">
        <v>21</v>
      </c>
      <c r="E44" s="485"/>
      <c r="F44" s="818" t="s">
        <v>132</v>
      </c>
      <c r="G44" s="883">
        <v>623</v>
      </c>
      <c r="H44" s="835">
        <v>623</v>
      </c>
      <c r="I44" s="885">
        <v>623</v>
      </c>
      <c r="J44" s="781" t="s">
        <v>264</v>
      </c>
      <c r="K44" s="295">
        <v>11999</v>
      </c>
      <c r="L44" s="124">
        <v>11999</v>
      </c>
      <c r="M44" s="186">
        <v>11999</v>
      </c>
    </row>
    <row r="45" spans="1:16" s="452" customFormat="1" ht="29.25" customHeight="1" x14ac:dyDescent="0.2">
      <c r="A45" s="1056"/>
      <c r="B45" s="1027"/>
      <c r="C45" s="443"/>
      <c r="D45" s="1272"/>
      <c r="E45" s="485"/>
      <c r="F45" s="818"/>
      <c r="G45" s="1052"/>
      <c r="H45" s="835"/>
      <c r="I45" s="885"/>
      <c r="J45" s="781" t="s">
        <v>181</v>
      </c>
      <c r="K45" s="295">
        <v>1</v>
      </c>
      <c r="L45" s="124"/>
      <c r="M45" s="186"/>
    </row>
    <row r="46" spans="1:16" s="452" customFormat="1" ht="15.75" customHeight="1" x14ac:dyDescent="0.2">
      <c r="A46" s="1056"/>
      <c r="B46" s="1027"/>
      <c r="C46" s="443"/>
      <c r="D46" s="1272"/>
      <c r="E46" s="485"/>
      <c r="F46" s="818"/>
      <c r="G46" s="1052"/>
      <c r="H46" s="835"/>
      <c r="I46" s="885"/>
      <c r="J46" s="781" t="s">
        <v>182</v>
      </c>
      <c r="K46" s="292">
        <v>1</v>
      </c>
      <c r="L46" s="124"/>
      <c r="M46" s="186"/>
    </row>
    <row r="47" spans="1:16" s="452" customFormat="1" ht="15.75" customHeight="1" x14ac:dyDescent="0.2">
      <c r="A47" s="1056"/>
      <c r="B47" s="1027"/>
      <c r="C47" s="443"/>
      <c r="D47" s="1272"/>
      <c r="E47" s="485"/>
      <c r="F47" s="818"/>
      <c r="G47" s="1052"/>
      <c r="H47" s="835"/>
      <c r="I47" s="885"/>
      <c r="J47" s="781" t="s">
        <v>180</v>
      </c>
      <c r="K47" s="295"/>
      <c r="L47" s="124">
        <v>1</v>
      </c>
      <c r="M47" s="186"/>
    </row>
    <row r="48" spans="1:16" s="452" customFormat="1" ht="25.5" x14ac:dyDescent="0.2">
      <c r="A48" s="1056"/>
      <c r="B48" s="1027"/>
      <c r="C48" s="443"/>
      <c r="D48" s="1275"/>
      <c r="E48" s="485"/>
      <c r="F48" s="818"/>
      <c r="G48" s="1052"/>
      <c r="H48" s="835"/>
      <c r="I48" s="885"/>
      <c r="J48" s="781" t="s">
        <v>241</v>
      </c>
      <c r="K48" s="295"/>
      <c r="L48" s="124"/>
      <c r="M48" s="186">
        <v>2</v>
      </c>
    </row>
    <row r="49" spans="1:17" s="452" customFormat="1" ht="17.25" customHeight="1" x14ac:dyDescent="0.2">
      <c r="A49" s="1056"/>
      <c r="B49" s="1027"/>
      <c r="C49" s="443"/>
      <c r="D49" s="1273" t="s">
        <v>45</v>
      </c>
      <c r="E49" s="200"/>
      <c r="F49" s="818" t="s">
        <v>132</v>
      </c>
      <c r="G49" s="883">
        <v>955</v>
      </c>
      <c r="H49" s="835">
        <v>955</v>
      </c>
      <c r="I49" s="885">
        <v>955</v>
      </c>
      <c r="J49" s="81" t="s">
        <v>203</v>
      </c>
      <c r="K49" s="1070">
        <v>1</v>
      </c>
      <c r="L49" s="1054"/>
      <c r="M49" s="192"/>
      <c r="N49" s="1181"/>
      <c r="O49" s="1276"/>
      <c r="P49" s="1276"/>
      <c r="Q49" s="1276"/>
    </row>
    <row r="50" spans="1:17" s="452" customFormat="1" ht="29.25" customHeight="1" x14ac:dyDescent="0.2">
      <c r="A50" s="1056"/>
      <c r="B50" s="1027"/>
      <c r="C50" s="443"/>
      <c r="D50" s="1274"/>
      <c r="E50" s="485"/>
      <c r="F50" s="818"/>
      <c r="G50" s="1052"/>
      <c r="H50" s="835"/>
      <c r="I50" s="885"/>
      <c r="J50" s="81" t="s">
        <v>204</v>
      </c>
      <c r="K50" s="1070">
        <v>1</v>
      </c>
      <c r="L50" s="1054"/>
      <c r="M50" s="192"/>
    </row>
    <row r="51" spans="1:17" s="452" customFormat="1" ht="28.5" customHeight="1" x14ac:dyDescent="0.2">
      <c r="A51" s="1056"/>
      <c r="B51" s="1027"/>
      <c r="C51" s="443"/>
      <c r="D51" s="1025"/>
      <c r="E51" s="485"/>
      <c r="F51" s="818"/>
      <c r="G51" s="883"/>
      <c r="H51" s="835"/>
      <c r="I51" s="885"/>
      <c r="J51" s="81" t="s">
        <v>205</v>
      </c>
      <c r="K51" s="1070">
        <v>1</v>
      </c>
      <c r="L51" s="1054"/>
      <c r="M51" s="192"/>
    </row>
    <row r="52" spans="1:17" s="452" customFormat="1" ht="15.75" customHeight="1" x14ac:dyDescent="0.2">
      <c r="A52" s="1056"/>
      <c r="B52" s="1027"/>
      <c r="C52" s="443"/>
      <c r="D52" s="1025"/>
      <c r="E52" s="485"/>
      <c r="F52" s="818"/>
      <c r="G52" s="883"/>
      <c r="H52" s="835"/>
      <c r="I52" s="885"/>
      <c r="J52" s="81" t="s">
        <v>240</v>
      </c>
      <c r="K52" s="1070">
        <v>2</v>
      </c>
      <c r="L52" s="1054"/>
      <c r="M52" s="192"/>
    </row>
    <row r="53" spans="1:17" s="452" customFormat="1" ht="29.2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246</v>
      </c>
      <c r="K53" s="1070">
        <v>2</v>
      </c>
      <c r="L53" s="1054"/>
      <c r="M53" s="192"/>
    </row>
    <row r="54" spans="1:17" s="452" customFormat="1" ht="16.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220</v>
      </c>
      <c r="K54" s="1070"/>
      <c r="L54" s="1054">
        <v>1</v>
      </c>
      <c r="M54" s="192"/>
    </row>
    <row r="55" spans="1:17" s="452" customFormat="1" ht="29.2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267</v>
      </c>
      <c r="K55" s="1070"/>
      <c r="L55" s="1054">
        <v>240</v>
      </c>
      <c r="M55" s="192"/>
    </row>
    <row r="56" spans="1:17" s="452" customFormat="1" ht="17.45" customHeight="1" x14ac:dyDescent="0.2">
      <c r="A56" s="1056"/>
      <c r="B56" s="1027"/>
      <c r="C56" s="443"/>
      <c r="D56" s="1277" t="s">
        <v>43</v>
      </c>
      <c r="E56" s="1279"/>
      <c r="F56" s="818" t="s">
        <v>132</v>
      </c>
      <c r="G56" s="883">
        <v>937.8</v>
      </c>
      <c r="H56" s="835">
        <v>937.8</v>
      </c>
      <c r="I56" s="885">
        <v>937.8</v>
      </c>
      <c r="J56" s="7" t="s">
        <v>77</v>
      </c>
      <c r="K56" s="295">
        <v>12</v>
      </c>
      <c r="L56" s="124">
        <v>12</v>
      </c>
      <c r="M56" s="186">
        <v>12</v>
      </c>
    </row>
    <row r="57" spans="1:17" s="452" customFormat="1" ht="27" customHeight="1" x14ac:dyDescent="0.2">
      <c r="A57" s="1056"/>
      <c r="B57" s="1027"/>
      <c r="C57" s="443"/>
      <c r="D57" s="1278"/>
      <c r="E57" s="1279"/>
      <c r="F57" s="818"/>
      <c r="G57" s="1052"/>
      <c r="H57" s="835"/>
      <c r="I57" s="885"/>
      <c r="J57" s="7" t="s">
        <v>183</v>
      </c>
      <c r="K57" s="295">
        <v>4</v>
      </c>
      <c r="L57" s="124">
        <v>4</v>
      </c>
      <c r="M57" s="186">
        <v>4</v>
      </c>
    </row>
    <row r="58" spans="1:17" s="452" customFormat="1" ht="27" customHeight="1" x14ac:dyDescent="0.2">
      <c r="A58" s="1056"/>
      <c r="B58" s="1027"/>
      <c r="C58" s="443"/>
      <c r="D58" s="179"/>
      <c r="E58" s="1279"/>
      <c r="F58" s="818"/>
      <c r="G58" s="1052"/>
      <c r="H58" s="835"/>
      <c r="I58" s="885"/>
      <c r="J58" s="7" t="s">
        <v>184</v>
      </c>
      <c r="K58" s="295">
        <v>5</v>
      </c>
      <c r="L58" s="124">
        <v>5</v>
      </c>
      <c r="M58" s="186">
        <v>5</v>
      </c>
    </row>
    <row r="59" spans="1:17" s="452" customFormat="1" ht="17.45" customHeight="1" x14ac:dyDescent="0.2">
      <c r="A59" s="1056"/>
      <c r="B59" s="1027"/>
      <c r="C59" s="443"/>
      <c r="D59" s="179"/>
      <c r="E59" s="1279"/>
      <c r="F59" s="818"/>
      <c r="G59" s="1052"/>
      <c r="H59" s="835"/>
      <c r="I59" s="1106"/>
      <c r="J59" s="135" t="s">
        <v>110</v>
      </c>
      <c r="K59" s="298">
        <v>3</v>
      </c>
      <c r="L59" s="501"/>
      <c r="M59" s="186"/>
    </row>
    <row r="60" spans="1:17" s="452" customFormat="1" ht="29.25" customHeight="1" x14ac:dyDescent="0.2">
      <c r="A60" s="1056"/>
      <c r="B60" s="1027"/>
      <c r="C60" s="443"/>
      <c r="D60" s="1266" t="s">
        <v>57</v>
      </c>
      <c r="E60" s="485"/>
      <c r="F60" s="1267" t="s">
        <v>132</v>
      </c>
      <c r="G60" s="1051">
        <v>166.5</v>
      </c>
      <c r="H60" s="1040">
        <v>166.5</v>
      </c>
      <c r="I60" s="885">
        <v>166.5</v>
      </c>
      <c r="J60" s="7" t="s">
        <v>78</v>
      </c>
      <c r="K60" s="295">
        <v>3</v>
      </c>
      <c r="L60" s="124">
        <v>3</v>
      </c>
      <c r="M60" s="186">
        <v>3</v>
      </c>
    </row>
    <row r="61" spans="1:17" s="452" customFormat="1" ht="37.5" customHeight="1" x14ac:dyDescent="0.2">
      <c r="A61" s="1056"/>
      <c r="B61" s="1027"/>
      <c r="C61" s="443"/>
      <c r="D61" s="1181"/>
      <c r="E61" s="485"/>
      <c r="F61" s="1268"/>
      <c r="G61" s="846"/>
      <c r="H61" s="847"/>
      <c r="I61" s="848"/>
      <c r="J61" s="1154" t="s">
        <v>84</v>
      </c>
      <c r="K61" s="1070">
        <v>13633</v>
      </c>
      <c r="L61" s="1054">
        <v>13633</v>
      </c>
      <c r="M61" s="1162">
        <v>13633</v>
      </c>
    </row>
    <row r="62" spans="1:17" s="452" customFormat="1" ht="15.75" customHeight="1" thickBot="1" x14ac:dyDescent="0.25">
      <c r="A62" s="1024"/>
      <c r="B62" s="1028"/>
      <c r="C62" s="4"/>
      <c r="D62" s="1182"/>
      <c r="E62" s="201"/>
      <c r="F62" s="58" t="s">
        <v>11</v>
      </c>
      <c r="G62" s="783">
        <f>SUM(G30:G32)</f>
        <v>5887.9</v>
      </c>
      <c r="H62" s="386">
        <f>SUM(H30:H32)</f>
        <v>5813</v>
      </c>
      <c r="I62" s="783">
        <f>SUM(I30:I32)</f>
        <v>5813</v>
      </c>
      <c r="J62" s="1157"/>
      <c r="K62" s="1071"/>
      <c r="L62" s="1065"/>
      <c r="M62" s="1163"/>
    </row>
    <row r="63" spans="1:17" s="452" customFormat="1" ht="17.25" customHeight="1" x14ac:dyDescent="0.2">
      <c r="A63" s="24" t="s">
        <v>7</v>
      </c>
      <c r="B63" s="1026" t="s">
        <v>12</v>
      </c>
      <c r="C63" s="3" t="s">
        <v>12</v>
      </c>
      <c r="D63" s="1269" t="s">
        <v>75</v>
      </c>
      <c r="E63" s="537" t="s">
        <v>177</v>
      </c>
      <c r="F63" s="1097" t="s">
        <v>10</v>
      </c>
      <c r="G63" s="388">
        <v>2604.1999999999998</v>
      </c>
      <c r="H63" s="1100">
        <v>2680</v>
      </c>
      <c r="I63" s="389">
        <v>2694.5</v>
      </c>
      <c r="J63" s="1038" t="s">
        <v>76</v>
      </c>
      <c r="K63" s="1066">
        <v>110</v>
      </c>
      <c r="L63" s="1068">
        <v>110</v>
      </c>
      <c r="M63" s="1196">
        <v>110</v>
      </c>
    </row>
    <row r="64" spans="1:17" s="452" customFormat="1" ht="12.75" customHeight="1" x14ac:dyDescent="0.2">
      <c r="A64" s="25"/>
      <c r="B64" s="1027"/>
      <c r="C64" s="443"/>
      <c r="D64" s="1270"/>
      <c r="E64" s="535"/>
      <c r="F64" s="1098"/>
      <c r="G64" s="388"/>
      <c r="H64" s="1100"/>
      <c r="I64" s="1083"/>
      <c r="J64" s="1032"/>
      <c r="K64" s="1067"/>
      <c r="L64" s="1055"/>
      <c r="M64" s="1197"/>
    </row>
    <row r="65" spans="1:13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1050" t="s">
        <v>132</v>
      </c>
      <c r="G65" s="883">
        <v>515.20000000000005</v>
      </c>
      <c r="H65" s="1040">
        <v>515.20000000000005</v>
      </c>
      <c r="I65" s="885">
        <v>515.20000000000005</v>
      </c>
      <c r="J65" s="136" t="s">
        <v>56</v>
      </c>
      <c r="K65" s="292">
        <v>243</v>
      </c>
      <c r="L65" s="125">
        <v>243</v>
      </c>
      <c r="M65" s="193">
        <v>243</v>
      </c>
    </row>
    <row r="66" spans="1:13" s="452" customFormat="1" ht="40.5" customHeight="1" x14ac:dyDescent="0.2">
      <c r="A66" s="25"/>
      <c r="B66" s="1027"/>
      <c r="C66" s="443"/>
      <c r="D66" s="181" t="s">
        <v>120</v>
      </c>
      <c r="E66" s="571" t="s">
        <v>178</v>
      </c>
      <c r="F66" s="818" t="s">
        <v>132</v>
      </c>
      <c r="G66" s="883">
        <v>973.3</v>
      </c>
      <c r="H66" s="1040">
        <v>973.3</v>
      </c>
      <c r="I66" s="839">
        <v>973.3</v>
      </c>
      <c r="J66" s="149" t="s">
        <v>70</v>
      </c>
      <c r="K66" s="293">
        <v>3.7</v>
      </c>
      <c r="L66" s="294">
        <v>3.7</v>
      </c>
      <c r="M66" s="194">
        <v>3.7</v>
      </c>
    </row>
    <row r="67" spans="1:13" s="452" customFormat="1" ht="31.9" customHeight="1" x14ac:dyDescent="0.2">
      <c r="A67" s="25"/>
      <c r="B67" s="1027"/>
      <c r="C67" s="443"/>
      <c r="D67" s="458" t="s">
        <v>121</v>
      </c>
      <c r="E67" s="546" t="s">
        <v>178</v>
      </c>
      <c r="F67" s="1050" t="s">
        <v>132</v>
      </c>
      <c r="G67" s="883">
        <v>92</v>
      </c>
      <c r="H67" s="1040">
        <v>92</v>
      </c>
      <c r="I67" s="885">
        <v>92</v>
      </c>
      <c r="J67" s="7" t="s">
        <v>55</v>
      </c>
      <c r="K67" s="295">
        <v>27</v>
      </c>
      <c r="L67" s="124">
        <v>30</v>
      </c>
      <c r="M67" s="475">
        <v>30</v>
      </c>
    </row>
    <row r="68" spans="1:13" s="452" customFormat="1" ht="25.5" customHeight="1" x14ac:dyDescent="0.2">
      <c r="A68" s="25"/>
      <c r="B68" s="1027"/>
      <c r="C68" s="443"/>
      <c r="D68" s="181" t="s">
        <v>122</v>
      </c>
      <c r="E68" s="546" t="s">
        <v>178</v>
      </c>
      <c r="F68" s="1050" t="s">
        <v>132</v>
      </c>
      <c r="G68" s="883">
        <v>60</v>
      </c>
      <c r="H68" s="1040">
        <v>60</v>
      </c>
      <c r="I68" s="885">
        <v>60</v>
      </c>
      <c r="J68" s="160" t="s">
        <v>55</v>
      </c>
      <c r="K68" s="288">
        <v>26</v>
      </c>
      <c r="L68" s="296">
        <v>30</v>
      </c>
      <c r="M68" s="1046">
        <v>30</v>
      </c>
    </row>
    <row r="69" spans="1:13" s="452" customFormat="1" ht="30" customHeight="1" x14ac:dyDescent="0.2">
      <c r="A69" s="25"/>
      <c r="B69" s="1027"/>
      <c r="C69" s="443"/>
      <c r="D69" s="181" t="s">
        <v>123</v>
      </c>
      <c r="E69" s="431" t="s">
        <v>254</v>
      </c>
      <c r="F69" s="1050" t="s">
        <v>132</v>
      </c>
      <c r="G69" s="883">
        <f>150-50</f>
        <v>100</v>
      </c>
      <c r="H69" s="1040">
        <v>150</v>
      </c>
      <c r="I69" s="885">
        <v>150</v>
      </c>
      <c r="J69" s="1042" t="s">
        <v>79</v>
      </c>
      <c r="K69" s="1070">
        <v>9</v>
      </c>
      <c r="L69" s="1054">
        <v>10</v>
      </c>
      <c r="M69" s="1044">
        <v>10</v>
      </c>
    </row>
    <row r="70" spans="1:13" s="452" customFormat="1" ht="30" customHeight="1" x14ac:dyDescent="0.2">
      <c r="A70" s="25"/>
      <c r="B70" s="1027"/>
      <c r="C70" s="443"/>
      <c r="D70" s="1228" t="s">
        <v>190</v>
      </c>
      <c r="E70" s="571" t="s">
        <v>179</v>
      </c>
      <c r="F70" s="1262" t="s">
        <v>132</v>
      </c>
      <c r="G70" s="1263">
        <v>794.3</v>
      </c>
      <c r="H70" s="1264">
        <v>810</v>
      </c>
      <c r="I70" s="1265">
        <v>815</v>
      </c>
      <c r="J70" s="1042" t="s">
        <v>185</v>
      </c>
      <c r="K70" s="1070">
        <v>1101</v>
      </c>
      <c r="L70" s="1054">
        <v>1160</v>
      </c>
      <c r="M70" s="1044">
        <v>1200</v>
      </c>
    </row>
    <row r="71" spans="1:13" s="452" customFormat="1" ht="30" customHeight="1" x14ac:dyDescent="0.2">
      <c r="A71" s="25"/>
      <c r="B71" s="1027"/>
      <c r="C71" s="443"/>
      <c r="D71" s="1224"/>
      <c r="E71" s="590"/>
      <c r="F71" s="1262"/>
      <c r="G71" s="1263"/>
      <c r="H71" s="1264"/>
      <c r="I71" s="1265"/>
      <c r="J71" s="1042" t="s">
        <v>186</v>
      </c>
      <c r="K71" s="1070">
        <v>454</v>
      </c>
      <c r="L71" s="1054">
        <v>480</v>
      </c>
      <c r="M71" s="1044">
        <v>500</v>
      </c>
    </row>
    <row r="72" spans="1:13" s="452" customFormat="1" ht="30" customHeight="1" x14ac:dyDescent="0.2">
      <c r="A72" s="25"/>
      <c r="B72" s="1027"/>
      <c r="C72" s="443"/>
      <c r="D72" s="1224"/>
      <c r="E72" s="590"/>
      <c r="F72" s="1262"/>
      <c r="G72" s="1263"/>
      <c r="H72" s="1264"/>
      <c r="I72" s="1265"/>
      <c r="J72" s="1042" t="s">
        <v>187</v>
      </c>
      <c r="K72" s="1070">
        <v>626</v>
      </c>
      <c r="L72" s="1054">
        <v>650</v>
      </c>
      <c r="M72" s="1044">
        <v>670</v>
      </c>
    </row>
    <row r="73" spans="1:13" s="452" customFormat="1" ht="18" customHeight="1" x14ac:dyDescent="0.2">
      <c r="A73" s="25"/>
      <c r="B73" s="1027"/>
      <c r="C73" s="443"/>
      <c r="D73" s="1224"/>
      <c r="E73" s="590"/>
      <c r="F73" s="1262"/>
      <c r="G73" s="1263"/>
      <c r="H73" s="1264"/>
      <c r="I73" s="1265"/>
      <c r="J73" s="1042" t="s">
        <v>188</v>
      </c>
      <c r="K73" s="1070">
        <v>21</v>
      </c>
      <c r="L73" s="1054">
        <v>30</v>
      </c>
      <c r="M73" s="1044">
        <v>30</v>
      </c>
    </row>
    <row r="74" spans="1:13" s="452" customFormat="1" ht="25.5" x14ac:dyDescent="0.2">
      <c r="A74" s="25"/>
      <c r="B74" s="1027"/>
      <c r="C74" s="443"/>
      <c r="D74" s="1229"/>
      <c r="E74" s="590"/>
      <c r="F74" s="1262"/>
      <c r="G74" s="1263"/>
      <c r="H74" s="1264"/>
      <c r="I74" s="1265"/>
      <c r="J74" s="1042" t="s">
        <v>189</v>
      </c>
      <c r="K74" s="1070">
        <v>3</v>
      </c>
      <c r="L74" s="1054">
        <v>3</v>
      </c>
      <c r="M74" s="1044">
        <v>3</v>
      </c>
    </row>
    <row r="75" spans="1:13" s="452" customFormat="1" ht="30" customHeight="1" x14ac:dyDescent="0.2">
      <c r="A75" s="25"/>
      <c r="B75" s="1027"/>
      <c r="C75" s="443"/>
      <c r="D75" s="181" t="s">
        <v>280</v>
      </c>
      <c r="E75" s="431" t="s">
        <v>255</v>
      </c>
      <c r="F75" s="1050" t="s">
        <v>132</v>
      </c>
      <c r="G75" s="883">
        <v>50.4</v>
      </c>
      <c r="H75" s="1040">
        <v>60.5</v>
      </c>
      <c r="I75" s="885">
        <v>70</v>
      </c>
      <c r="J75" s="149" t="s">
        <v>268</v>
      </c>
      <c r="K75" s="290">
        <v>180</v>
      </c>
      <c r="L75" s="1034">
        <v>186</v>
      </c>
      <c r="M75" s="193">
        <v>192</v>
      </c>
    </row>
    <row r="76" spans="1:13" s="452" customFormat="1" ht="30" customHeight="1" x14ac:dyDescent="0.2">
      <c r="A76" s="25"/>
      <c r="B76" s="1027"/>
      <c r="C76" s="443"/>
      <c r="D76" s="1087"/>
      <c r="E76" s="535"/>
      <c r="F76" s="1050"/>
      <c r="G76" s="851"/>
      <c r="H76" s="1040"/>
      <c r="I76" s="885"/>
      <c r="J76" s="149" t="s">
        <v>269</v>
      </c>
      <c r="K76" s="290">
        <v>14</v>
      </c>
      <c r="L76" s="1034">
        <v>14</v>
      </c>
      <c r="M76" s="1046">
        <v>14</v>
      </c>
    </row>
    <row r="77" spans="1:13" s="452" customFormat="1" ht="30" customHeight="1" x14ac:dyDescent="0.2">
      <c r="A77" s="25"/>
      <c r="B77" s="1027"/>
      <c r="C77" s="443"/>
      <c r="D77" s="1087"/>
      <c r="E77" s="535"/>
      <c r="F77" s="1050"/>
      <c r="G77" s="851"/>
      <c r="H77" s="1040"/>
      <c r="I77" s="885"/>
      <c r="J77" s="149" t="s">
        <v>234</v>
      </c>
      <c r="K77" s="290">
        <v>106</v>
      </c>
      <c r="L77" s="1034">
        <v>110</v>
      </c>
      <c r="M77" s="1046">
        <v>112</v>
      </c>
    </row>
    <row r="78" spans="1:13" s="452" customFormat="1" ht="30" customHeight="1" x14ac:dyDescent="0.2">
      <c r="A78" s="25"/>
      <c r="B78" s="1027"/>
      <c r="C78" s="443"/>
      <c r="D78" s="323"/>
      <c r="E78" s="535"/>
      <c r="F78" s="1050"/>
      <c r="G78" s="851"/>
      <c r="H78" s="1040"/>
      <c r="I78" s="885"/>
      <c r="J78" s="149" t="s">
        <v>235</v>
      </c>
      <c r="K78" s="290">
        <v>74</v>
      </c>
      <c r="L78" s="1034">
        <v>76</v>
      </c>
      <c r="M78" s="1046">
        <v>80</v>
      </c>
    </row>
    <row r="79" spans="1:13" s="452" customFormat="1" ht="40.5" customHeight="1" x14ac:dyDescent="0.2">
      <c r="A79" s="25"/>
      <c r="B79" s="1027"/>
      <c r="C79" s="443"/>
      <c r="D79" s="1087" t="s">
        <v>236</v>
      </c>
      <c r="E79" s="571" t="s">
        <v>179</v>
      </c>
      <c r="F79" s="1050" t="s">
        <v>132</v>
      </c>
      <c r="G79" s="883">
        <v>10</v>
      </c>
      <c r="H79" s="1040">
        <v>10</v>
      </c>
      <c r="I79" s="885">
        <v>10</v>
      </c>
      <c r="J79" s="149" t="s">
        <v>191</v>
      </c>
      <c r="K79" s="290">
        <v>3</v>
      </c>
      <c r="L79" s="1034">
        <v>3</v>
      </c>
      <c r="M79" s="1046">
        <v>3</v>
      </c>
    </row>
    <row r="80" spans="1:13" s="452" customFormat="1" ht="23.25" customHeight="1" x14ac:dyDescent="0.2">
      <c r="A80" s="25"/>
      <c r="B80" s="1027"/>
      <c r="C80" s="443"/>
      <c r="D80" s="1266" t="s">
        <v>90</v>
      </c>
      <c r="E80" s="535" t="s">
        <v>178</v>
      </c>
      <c r="F80" s="1041" t="s">
        <v>132</v>
      </c>
      <c r="G80" s="1107">
        <v>9</v>
      </c>
      <c r="H80" s="853">
        <v>9</v>
      </c>
      <c r="I80" s="1108">
        <v>9</v>
      </c>
      <c r="J80" s="149" t="s">
        <v>67</v>
      </c>
      <c r="K80" s="290">
        <v>110</v>
      </c>
      <c r="L80" s="1034">
        <v>120</v>
      </c>
      <c r="M80" s="1247">
        <v>120</v>
      </c>
    </row>
    <row r="81" spans="1:16" s="452" customFormat="1" ht="15" customHeight="1" thickBot="1" x14ac:dyDescent="0.25">
      <c r="A81" s="27"/>
      <c r="B81" s="1028"/>
      <c r="C81" s="4"/>
      <c r="D81" s="1182"/>
      <c r="E81" s="536"/>
      <c r="F81" s="46" t="s">
        <v>11</v>
      </c>
      <c r="G81" s="782">
        <f>G63</f>
        <v>2604.1999999999998</v>
      </c>
      <c r="H81" s="368">
        <f>H63</f>
        <v>2680</v>
      </c>
      <c r="I81" s="782">
        <f>I63</f>
        <v>2694.5</v>
      </c>
      <c r="J81" s="20"/>
      <c r="K81" s="233"/>
      <c r="L81" s="275"/>
      <c r="M81" s="1248"/>
    </row>
    <row r="82" spans="1:16" s="452" customFormat="1" ht="28.5" customHeight="1" x14ac:dyDescent="0.2">
      <c r="A82" s="1249" t="s">
        <v>7</v>
      </c>
      <c r="B82" s="1174" t="s">
        <v>12</v>
      </c>
      <c r="C82" s="1252" t="s">
        <v>14</v>
      </c>
      <c r="D82" s="1255" t="s">
        <v>59</v>
      </c>
      <c r="E82" s="1258" t="s">
        <v>178</v>
      </c>
      <c r="F82" s="561" t="s">
        <v>10</v>
      </c>
      <c r="G82" s="1060">
        <v>122.7</v>
      </c>
      <c r="H82" s="1074">
        <v>122.7</v>
      </c>
      <c r="I82" s="1082">
        <v>122.7</v>
      </c>
      <c r="J82" s="777" t="s">
        <v>58</v>
      </c>
      <c r="K82" s="502">
        <v>10629</v>
      </c>
      <c r="L82" s="479">
        <v>10629</v>
      </c>
      <c r="M82" s="552">
        <v>10629</v>
      </c>
    </row>
    <row r="83" spans="1:16" s="452" customFormat="1" ht="28.5" customHeight="1" x14ac:dyDescent="0.2">
      <c r="A83" s="1250"/>
      <c r="B83" s="1175"/>
      <c r="C83" s="1253"/>
      <c r="D83" s="1256"/>
      <c r="E83" s="1259"/>
      <c r="F83" s="1098"/>
      <c r="G83" s="1063"/>
      <c r="H83" s="1100"/>
      <c r="I83" s="1083"/>
      <c r="J83" s="762" t="s">
        <v>192</v>
      </c>
      <c r="K83" s="297">
        <v>626</v>
      </c>
      <c r="L83" s="123">
        <v>626</v>
      </c>
      <c r="M83" s="36">
        <v>626</v>
      </c>
    </row>
    <row r="84" spans="1:16" s="452" customFormat="1" ht="21.75" customHeight="1" x14ac:dyDescent="0.2">
      <c r="A84" s="1250"/>
      <c r="B84" s="1175"/>
      <c r="C84" s="1253"/>
      <c r="D84" s="1256"/>
      <c r="E84" s="1259"/>
      <c r="F84" s="1099"/>
      <c r="G84" s="1064"/>
      <c r="H84" s="1101"/>
      <c r="I84" s="1109"/>
      <c r="J84" s="1261" t="s">
        <v>278</v>
      </c>
      <c r="K84" s="290">
        <v>152</v>
      </c>
      <c r="L84" s="1034">
        <v>152</v>
      </c>
      <c r="M84" s="195">
        <v>152</v>
      </c>
      <c r="N84" s="1241"/>
      <c r="O84" s="1242"/>
      <c r="P84" s="453"/>
    </row>
    <row r="85" spans="1:16" s="452" customFormat="1" ht="15" customHeight="1" thickBot="1" x14ac:dyDescent="0.25">
      <c r="A85" s="1251"/>
      <c r="B85" s="1176"/>
      <c r="C85" s="1254"/>
      <c r="D85" s="1257"/>
      <c r="E85" s="1260"/>
      <c r="F85" s="46" t="s">
        <v>11</v>
      </c>
      <c r="G85" s="782">
        <f>SUM(G82:G82)</f>
        <v>122.7</v>
      </c>
      <c r="H85" s="368">
        <f>SUM(H82:H82)</f>
        <v>122.7</v>
      </c>
      <c r="I85" s="782">
        <f>SUM(I82:I82)</f>
        <v>122.7</v>
      </c>
      <c r="J85" s="1236"/>
      <c r="K85" s="146"/>
      <c r="L85" s="761"/>
      <c r="M85" s="1045"/>
    </row>
    <row r="86" spans="1:16" s="452" customFormat="1" ht="21.75" customHeight="1" x14ac:dyDescent="0.2">
      <c r="A86" s="447" t="s">
        <v>7</v>
      </c>
      <c r="B86" s="1027" t="s">
        <v>12</v>
      </c>
      <c r="C86" s="1029" t="s">
        <v>24</v>
      </c>
      <c r="D86" s="1180" t="s">
        <v>65</v>
      </c>
      <c r="E86" s="486" t="s">
        <v>178</v>
      </c>
      <c r="F86" s="249" t="s">
        <v>10</v>
      </c>
      <c r="G86" s="400">
        <v>118.6</v>
      </c>
      <c r="H86" s="364">
        <v>118.6</v>
      </c>
      <c r="I86" s="394">
        <v>118.6</v>
      </c>
      <c r="J86" s="1235" t="s">
        <v>66</v>
      </c>
      <c r="K86" s="297">
        <v>2000</v>
      </c>
      <c r="L86" s="123">
        <v>2000</v>
      </c>
      <c r="M86" s="196">
        <v>2000</v>
      </c>
      <c r="N86" s="1243"/>
      <c r="O86" s="1244"/>
    </row>
    <row r="87" spans="1:16" s="452" customFormat="1" ht="15" customHeight="1" thickBot="1" x14ac:dyDescent="0.25">
      <c r="A87" s="447"/>
      <c r="B87" s="1027"/>
      <c r="C87" s="1029"/>
      <c r="D87" s="1181"/>
      <c r="E87" s="202"/>
      <c r="F87" s="46" t="s">
        <v>11</v>
      </c>
      <c r="G87" s="784">
        <f t="shared" ref="G87:I87" si="1">+G86</f>
        <v>118.6</v>
      </c>
      <c r="H87" s="403">
        <f t="shared" si="1"/>
        <v>118.6</v>
      </c>
      <c r="I87" s="404">
        <f t="shared" si="1"/>
        <v>118.6</v>
      </c>
      <c r="J87" s="1236"/>
      <c r="K87" s="146"/>
      <c r="L87" s="761"/>
      <c r="M87" s="1047"/>
    </row>
    <row r="88" spans="1:16" s="452" customFormat="1" ht="21.6" customHeight="1" x14ac:dyDescent="0.2">
      <c r="A88" s="24" t="s">
        <v>7</v>
      </c>
      <c r="B88" s="454" t="s">
        <v>12</v>
      </c>
      <c r="C88" s="130" t="s">
        <v>41</v>
      </c>
      <c r="D88" s="1180" t="s">
        <v>83</v>
      </c>
      <c r="E88" s="203" t="s">
        <v>89</v>
      </c>
      <c r="F88" s="1059" t="s">
        <v>10</v>
      </c>
      <c r="G88" s="1061"/>
      <c r="H88" s="1075">
        <v>36.299999999999997</v>
      </c>
      <c r="I88" s="568">
        <v>36.299999999999997</v>
      </c>
      <c r="J88" s="1191" t="s">
        <v>198</v>
      </c>
      <c r="K88" s="1066">
        <v>100</v>
      </c>
      <c r="L88" s="1068"/>
      <c r="M88" s="1048"/>
      <c r="N88" s="1245"/>
      <c r="O88" s="1246"/>
    </row>
    <row r="89" spans="1:16" s="452" customFormat="1" ht="21" customHeight="1" x14ac:dyDescent="0.2">
      <c r="A89" s="25"/>
      <c r="B89" s="44"/>
      <c r="C89" s="132"/>
      <c r="D89" s="1181"/>
      <c r="E89" s="571" t="s">
        <v>177</v>
      </c>
      <c r="F89" s="56" t="s">
        <v>47</v>
      </c>
      <c r="G89" s="376">
        <f>41+3.2</f>
        <v>44.2</v>
      </c>
      <c r="H89" s="377"/>
      <c r="I89" s="408"/>
      <c r="J89" s="1155"/>
      <c r="K89" s="1067"/>
      <c r="L89" s="1055"/>
      <c r="M89" s="1049"/>
      <c r="N89" s="1245"/>
      <c r="O89" s="1246"/>
    </row>
    <row r="90" spans="1:16" s="452" customFormat="1" ht="27.75" customHeight="1" x14ac:dyDescent="0.2">
      <c r="A90" s="25"/>
      <c r="B90" s="44"/>
      <c r="C90" s="132"/>
      <c r="D90" s="1181"/>
      <c r="E90" s="204"/>
      <c r="F90" s="1059"/>
      <c r="G90" s="1061"/>
      <c r="H90" s="1075"/>
      <c r="I90" s="523"/>
      <c r="J90" s="129" t="s">
        <v>228</v>
      </c>
      <c r="K90" s="295">
        <v>100</v>
      </c>
      <c r="L90" s="124">
        <v>100</v>
      </c>
      <c r="M90" s="475">
        <v>100</v>
      </c>
      <c r="N90" s="1245"/>
      <c r="O90" s="1246"/>
    </row>
    <row r="91" spans="1:16" s="452" customFormat="1" ht="28.5" customHeight="1" x14ac:dyDescent="0.2">
      <c r="A91" s="25"/>
      <c r="B91" s="44"/>
      <c r="C91" s="132"/>
      <c r="D91" s="1181"/>
      <c r="E91" s="204"/>
      <c r="F91" s="1059"/>
      <c r="G91" s="1063"/>
      <c r="H91" s="1075"/>
      <c r="I91" s="1083"/>
      <c r="J91" s="7" t="s">
        <v>248</v>
      </c>
      <c r="K91" s="295">
        <v>100</v>
      </c>
      <c r="L91" s="124"/>
      <c r="M91" s="475"/>
      <c r="N91" s="1245"/>
      <c r="O91" s="1246"/>
    </row>
    <row r="92" spans="1:16" s="452" customFormat="1" ht="36" customHeight="1" x14ac:dyDescent="0.2">
      <c r="A92" s="25"/>
      <c r="B92" s="44"/>
      <c r="C92" s="132"/>
      <c r="D92" s="1181"/>
      <c r="E92" s="204"/>
      <c r="F92" s="815" t="s">
        <v>133</v>
      </c>
      <c r="G92" s="1107">
        <v>3.2</v>
      </c>
      <c r="H92" s="1076"/>
      <c r="I92" s="1084"/>
      <c r="J92" s="1156" t="s">
        <v>193</v>
      </c>
      <c r="K92" s="1069">
        <v>35</v>
      </c>
      <c r="L92" s="560">
        <v>35</v>
      </c>
      <c r="M92" s="558">
        <v>35</v>
      </c>
      <c r="N92" s="1245"/>
      <c r="O92" s="1246"/>
    </row>
    <row r="93" spans="1:16" s="452" customFormat="1" ht="15" customHeight="1" thickBot="1" x14ac:dyDescent="0.25">
      <c r="A93" s="25"/>
      <c r="B93" s="44"/>
      <c r="C93" s="132"/>
      <c r="D93" s="1182"/>
      <c r="E93" s="204"/>
      <c r="F93" s="786" t="s">
        <v>11</v>
      </c>
      <c r="G93" s="785">
        <f>SUM(G88:G89)</f>
        <v>44.2</v>
      </c>
      <c r="H93" s="368">
        <f>SUM(H88:H89)</f>
        <v>36.299999999999997</v>
      </c>
      <c r="I93" s="785">
        <f>SUM(I88:I89)</f>
        <v>36.299999999999997</v>
      </c>
      <c r="J93" s="1157"/>
      <c r="K93" s="1069"/>
      <c r="L93" s="560"/>
      <c r="M93" s="1045"/>
      <c r="N93" s="1245"/>
      <c r="O93" s="1246"/>
    </row>
    <row r="94" spans="1:16" s="452" customFormat="1" ht="33" customHeight="1" x14ac:dyDescent="0.2">
      <c r="A94" s="1171" t="s">
        <v>7</v>
      </c>
      <c r="B94" s="1174" t="s">
        <v>12</v>
      </c>
      <c r="C94" s="1231" t="s">
        <v>61</v>
      </c>
      <c r="D94" s="1233" t="s">
        <v>124</v>
      </c>
      <c r="E94" s="486"/>
      <c r="F94" s="787" t="s">
        <v>10</v>
      </c>
      <c r="G94" s="400">
        <v>10</v>
      </c>
      <c r="H94" s="401"/>
      <c r="I94" s="375"/>
      <c r="J94" s="1235" t="s">
        <v>125</v>
      </c>
      <c r="K94" s="145">
        <v>100</v>
      </c>
      <c r="L94" s="763"/>
      <c r="M94" s="765"/>
      <c r="N94" s="43"/>
    </row>
    <row r="95" spans="1:16" s="452" customFormat="1" ht="16.149999999999999" customHeight="1" thickBot="1" x14ac:dyDescent="0.25">
      <c r="A95" s="1173"/>
      <c r="B95" s="1176"/>
      <c r="C95" s="1232"/>
      <c r="D95" s="1234"/>
      <c r="E95" s="205"/>
      <c r="F95" s="46" t="s">
        <v>11</v>
      </c>
      <c r="G95" s="784">
        <f t="shared" ref="G95:I95" si="2">+G94</f>
        <v>10</v>
      </c>
      <c r="H95" s="403">
        <f t="shared" si="2"/>
        <v>0</v>
      </c>
      <c r="I95" s="404">
        <f t="shared" si="2"/>
        <v>0</v>
      </c>
      <c r="J95" s="1236"/>
      <c r="K95" s="146"/>
      <c r="L95" s="761"/>
      <c r="M95" s="1047"/>
    </row>
    <row r="96" spans="1:16" s="452" customFormat="1" ht="15" customHeight="1" thickBot="1" x14ac:dyDescent="0.25">
      <c r="A96" s="88" t="s">
        <v>7</v>
      </c>
      <c r="B96" s="89" t="s">
        <v>12</v>
      </c>
      <c r="C96" s="1237" t="s">
        <v>15</v>
      </c>
      <c r="D96" s="1237"/>
      <c r="E96" s="1205"/>
      <c r="F96" s="1205"/>
      <c r="G96" s="477">
        <f>+G93+G87+G85+G81+G62+G95</f>
        <v>8787.5999999999985</v>
      </c>
      <c r="H96" s="467">
        <f>+H93+H87+H85+H81+H62+H95</f>
        <v>8770.6</v>
      </c>
      <c r="I96" s="92">
        <f>+I93+I87+I85+I81+I62+I95</f>
        <v>8785.1</v>
      </c>
      <c r="J96" s="1238"/>
      <c r="K96" s="1239"/>
      <c r="L96" s="1239"/>
      <c r="M96" s="1240"/>
    </row>
    <row r="97" spans="1:18" s="452" customFormat="1" ht="15" customHeight="1" thickBot="1" x14ac:dyDescent="0.25">
      <c r="A97" s="28" t="s">
        <v>7</v>
      </c>
      <c r="B97" s="94" t="s">
        <v>14</v>
      </c>
      <c r="C97" s="1221" t="s">
        <v>96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223"/>
    </row>
    <row r="98" spans="1:18" s="452" customFormat="1" ht="25.5" customHeight="1" x14ac:dyDescent="0.2">
      <c r="A98" s="29" t="s">
        <v>7</v>
      </c>
      <c r="B98" s="19" t="s">
        <v>14</v>
      </c>
      <c r="C98" s="8" t="s">
        <v>7</v>
      </c>
      <c r="D98" s="1212" t="s">
        <v>259</v>
      </c>
      <c r="E98" s="203"/>
      <c r="F98" s="1080" t="s">
        <v>10</v>
      </c>
      <c r="G98" s="548"/>
      <c r="H98" s="119">
        <v>24.5</v>
      </c>
      <c r="I98" s="225"/>
      <c r="J98" s="797" t="s">
        <v>126</v>
      </c>
      <c r="K98" s="220"/>
      <c r="L98" s="137">
        <v>2</v>
      </c>
      <c r="M98" s="311"/>
    </row>
    <row r="99" spans="1:18" s="452" customFormat="1" ht="26.25" customHeight="1" x14ac:dyDescent="0.2">
      <c r="A99" s="825"/>
      <c r="B99" s="430"/>
      <c r="C99" s="432"/>
      <c r="D99" s="1224"/>
      <c r="E99" s="800"/>
      <c r="F99" s="1079"/>
      <c r="G99" s="93"/>
      <c r="H99" s="120"/>
      <c r="I99" s="346"/>
      <c r="J99" s="810" t="s">
        <v>127</v>
      </c>
      <c r="K99" s="226"/>
      <c r="L99" s="127">
        <v>2</v>
      </c>
      <c r="M99" s="808"/>
    </row>
    <row r="100" spans="1:18" s="452" customFormat="1" ht="13.5" customHeight="1" thickBot="1" x14ac:dyDescent="0.25">
      <c r="A100" s="299"/>
      <c r="B100" s="300"/>
      <c r="C100" s="826"/>
      <c r="D100" s="1072"/>
      <c r="E100" s="302"/>
      <c r="F100" s="788" t="s">
        <v>11</v>
      </c>
      <c r="G100" s="579">
        <f>G98</f>
        <v>0</v>
      </c>
      <c r="H100" s="854">
        <f>H98</f>
        <v>24.5</v>
      </c>
      <c r="I100" s="579">
        <f>I98</f>
        <v>0</v>
      </c>
      <c r="J100" s="798"/>
      <c r="K100" s="827"/>
      <c r="L100" s="811"/>
      <c r="M100" s="307"/>
    </row>
    <row r="101" spans="1:18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25" t="s">
        <v>100</v>
      </c>
      <c r="E101" s="823"/>
      <c r="F101" s="503" t="s">
        <v>10</v>
      </c>
      <c r="G101" s="140">
        <v>40</v>
      </c>
      <c r="H101" s="122">
        <f>1025+12</f>
        <v>1037</v>
      </c>
      <c r="I101" s="219">
        <v>275.89999999999998</v>
      </c>
      <c r="J101" s="128"/>
      <c r="K101" s="804"/>
      <c r="L101" s="126"/>
      <c r="M101" s="809"/>
      <c r="O101" s="812" t="s">
        <v>10</v>
      </c>
      <c r="P101" s="813">
        <f>G104</f>
        <v>40</v>
      </c>
      <c r="Q101" s="813">
        <f>H106+H109</f>
        <v>1025</v>
      </c>
      <c r="R101" s="813">
        <f>I106+I109</f>
        <v>275.89999999999998</v>
      </c>
    </row>
    <row r="102" spans="1:18" s="452" customFormat="1" ht="15" customHeight="1" x14ac:dyDescent="0.2">
      <c r="A102" s="429"/>
      <c r="B102" s="430"/>
      <c r="C102" s="432"/>
      <c r="D102" s="1226"/>
      <c r="E102" s="824"/>
      <c r="F102" s="1079" t="s">
        <v>71</v>
      </c>
      <c r="G102" s="93"/>
      <c r="H102" s="120"/>
      <c r="I102" s="346">
        <v>2964.9</v>
      </c>
      <c r="J102" s="87"/>
      <c r="K102" s="807"/>
      <c r="L102" s="165"/>
      <c r="M102" s="808"/>
      <c r="O102" s="812" t="s">
        <v>71</v>
      </c>
      <c r="P102" s="813"/>
      <c r="Q102" s="813"/>
      <c r="R102" s="813">
        <f>I107</f>
        <v>2964.9</v>
      </c>
    </row>
    <row r="103" spans="1:18" s="452" customFormat="1" ht="18" customHeight="1" x14ac:dyDescent="0.2">
      <c r="A103" s="429"/>
      <c r="B103" s="430"/>
      <c r="C103" s="432"/>
      <c r="D103" s="1227"/>
      <c r="E103" s="800"/>
      <c r="F103" s="1081" t="s">
        <v>28</v>
      </c>
      <c r="G103" s="41"/>
      <c r="H103" s="164">
        <v>2022</v>
      </c>
      <c r="I103" s="806">
        <v>3062.1</v>
      </c>
      <c r="J103" s="801"/>
      <c r="K103" s="805"/>
      <c r="L103" s="802"/>
      <c r="M103" s="803"/>
      <c r="O103" s="812" t="s">
        <v>28</v>
      </c>
      <c r="P103" s="813"/>
      <c r="Q103" s="813">
        <f>H105+H108</f>
        <v>2022</v>
      </c>
      <c r="R103" s="813">
        <f>I105+I108</f>
        <v>3062.1</v>
      </c>
    </row>
    <row r="104" spans="1:18" s="452" customFormat="1" ht="27.75" customHeight="1" x14ac:dyDescent="0.2">
      <c r="A104" s="447"/>
      <c r="B104" s="1027"/>
      <c r="C104" s="432"/>
      <c r="D104" s="1087" t="s">
        <v>169</v>
      </c>
      <c r="E104" s="53" t="s">
        <v>177</v>
      </c>
      <c r="F104" s="818" t="s">
        <v>132</v>
      </c>
      <c r="G104" s="820">
        <v>40</v>
      </c>
      <c r="H104" s="821"/>
      <c r="I104" s="822"/>
      <c r="J104" s="1053" t="s">
        <v>116</v>
      </c>
      <c r="K104" s="169"/>
      <c r="L104" s="124">
        <v>1</v>
      </c>
      <c r="M104" s="475"/>
      <c r="O104" s="812" t="s">
        <v>276</v>
      </c>
      <c r="P104" s="814">
        <f>SUM(P101:P103)</f>
        <v>40</v>
      </c>
      <c r="Q104" s="814">
        <f>SUM(Q101:Q103)</f>
        <v>3047</v>
      </c>
      <c r="R104" s="814">
        <f>SUM(R101:R103)</f>
        <v>6302.9</v>
      </c>
    </row>
    <row r="105" spans="1:18" s="452" customFormat="1" ht="18" customHeight="1" x14ac:dyDescent="0.2">
      <c r="A105" s="447"/>
      <c r="B105" s="1027"/>
      <c r="C105" s="432"/>
      <c r="D105" s="85"/>
      <c r="E105" s="790" t="s">
        <v>25</v>
      </c>
      <c r="F105" s="818" t="s">
        <v>135</v>
      </c>
      <c r="G105" s="820"/>
      <c r="H105" s="821">
        <v>1060</v>
      </c>
      <c r="I105" s="822">
        <v>2100</v>
      </c>
      <c r="J105" s="1053" t="s">
        <v>224</v>
      </c>
      <c r="K105" s="170"/>
      <c r="L105" s="1055">
        <v>30</v>
      </c>
      <c r="M105" s="1049">
        <v>100</v>
      </c>
      <c r="P105" s="453"/>
    </row>
    <row r="106" spans="1:18" s="452" customFormat="1" ht="15" customHeight="1" x14ac:dyDescent="0.2">
      <c r="A106" s="447"/>
      <c r="B106" s="1027"/>
      <c r="C106" s="432"/>
      <c r="D106" s="1228" t="s">
        <v>106</v>
      </c>
      <c r="E106" s="451" t="s">
        <v>25</v>
      </c>
      <c r="F106" s="819" t="s">
        <v>132</v>
      </c>
      <c r="G106" s="820"/>
      <c r="H106" s="821">
        <v>1000</v>
      </c>
      <c r="I106" s="822">
        <v>250.9</v>
      </c>
      <c r="J106" s="1154" t="s">
        <v>224</v>
      </c>
      <c r="K106" s="1158"/>
      <c r="L106" s="1160">
        <v>35</v>
      </c>
      <c r="M106" s="1162">
        <v>85</v>
      </c>
      <c r="P106" s="453"/>
    </row>
    <row r="107" spans="1:18" s="452" customFormat="1" ht="15" customHeight="1" x14ac:dyDescent="0.2">
      <c r="A107" s="447"/>
      <c r="B107" s="1027"/>
      <c r="C107" s="432"/>
      <c r="D107" s="1229"/>
      <c r="E107" s="790" t="s">
        <v>177</v>
      </c>
      <c r="F107" s="819" t="s">
        <v>134</v>
      </c>
      <c r="G107" s="820"/>
      <c r="H107" s="821"/>
      <c r="I107" s="822">
        <v>2964.9</v>
      </c>
      <c r="J107" s="1155"/>
      <c r="K107" s="1230"/>
      <c r="L107" s="1195"/>
      <c r="M107" s="1197"/>
      <c r="P107" s="453"/>
    </row>
    <row r="108" spans="1:18" s="452" customFormat="1" ht="27" customHeight="1" x14ac:dyDescent="0.2">
      <c r="A108" s="447"/>
      <c r="B108" s="1027"/>
      <c r="C108" s="432"/>
      <c r="D108" s="458" t="s">
        <v>111</v>
      </c>
      <c r="E108" s="166" t="s">
        <v>225</v>
      </c>
      <c r="F108" s="819" t="s">
        <v>135</v>
      </c>
      <c r="G108" s="820"/>
      <c r="H108" s="821">
        <v>962</v>
      </c>
      <c r="I108" s="822">
        <v>962.1</v>
      </c>
      <c r="J108" s="129" t="s">
        <v>224</v>
      </c>
      <c r="K108" s="169"/>
      <c r="L108" s="124">
        <v>50</v>
      </c>
      <c r="M108" s="475">
        <v>100</v>
      </c>
      <c r="P108" s="453"/>
    </row>
    <row r="109" spans="1:18" s="452" customFormat="1" ht="40.5" customHeight="1" x14ac:dyDescent="0.2">
      <c r="A109" s="447"/>
      <c r="B109" s="1027"/>
      <c r="C109" s="432"/>
      <c r="D109" s="863" t="s">
        <v>117</v>
      </c>
      <c r="E109" s="338" t="s">
        <v>226</v>
      </c>
      <c r="F109" s="818" t="s">
        <v>132</v>
      </c>
      <c r="G109" s="820"/>
      <c r="H109" s="821">
        <v>25</v>
      </c>
      <c r="I109" s="822">
        <v>25</v>
      </c>
      <c r="J109" s="129" t="s">
        <v>116</v>
      </c>
      <c r="K109" s="169"/>
      <c r="L109" s="124"/>
      <c r="M109" s="475">
        <v>1</v>
      </c>
      <c r="P109" s="453"/>
    </row>
    <row r="110" spans="1:18" s="452" customFormat="1" ht="27" customHeight="1" x14ac:dyDescent="0.2">
      <c r="A110" s="447"/>
      <c r="B110" s="1103"/>
      <c r="C110" s="432"/>
      <c r="D110" s="322" t="s">
        <v>282</v>
      </c>
      <c r="E110" s="53" t="s">
        <v>288</v>
      </c>
      <c r="F110" s="818" t="s">
        <v>132</v>
      </c>
      <c r="G110" s="820"/>
      <c r="H110" s="821">
        <v>12</v>
      </c>
      <c r="I110" s="1118"/>
      <c r="J110" s="129" t="s">
        <v>281</v>
      </c>
      <c r="K110" s="169"/>
      <c r="L110" s="124">
        <v>1</v>
      </c>
      <c r="M110" s="475"/>
      <c r="P110" s="453"/>
    </row>
    <row r="111" spans="1:18" s="452" customFormat="1" ht="27.75" customHeight="1" x14ac:dyDescent="0.2">
      <c r="A111" s="447"/>
      <c r="B111" s="1103"/>
      <c r="C111" s="432"/>
      <c r="D111" s="322"/>
      <c r="E111" s="53" t="s">
        <v>177</v>
      </c>
      <c r="F111" s="815"/>
      <c r="G111" s="864"/>
      <c r="H111" s="816"/>
      <c r="I111" s="1117"/>
      <c r="J111" s="1104" t="s">
        <v>284</v>
      </c>
      <c r="K111" s="1105"/>
      <c r="L111" s="560"/>
      <c r="M111" s="558">
        <v>1</v>
      </c>
      <c r="P111" s="453"/>
    </row>
    <row r="112" spans="1:18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>SUM(G101:G103)</f>
        <v>40</v>
      </c>
      <c r="H112" s="854">
        <f>SUM(H101:H103)</f>
        <v>3059</v>
      </c>
      <c r="I112" s="579">
        <f>SUM(I101:I103)</f>
        <v>6302.9</v>
      </c>
      <c r="J112" s="1043"/>
      <c r="K112" s="231"/>
      <c r="L112" s="1065"/>
      <c r="M112" s="197"/>
    </row>
    <row r="113" spans="1:18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561" t="s">
        <v>10</v>
      </c>
      <c r="G113" s="834">
        <v>620.9</v>
      </c>
      <c r="H113" s="562">
        <f>521-12</f>
        <v>509</v>
      </c>
      <c r="I113" s="418">
        <v>498.5</v>
      </c>
      <c r="J113" s="780"/>
      <c r="K113" s="232"/>
      <c r="L113" s="270"/>
      <c r="M113" s="765"/>
      <c r="O113" s="812" t="s">
        <v>10</v>
      </c>
      <c r="P113" s="813">
        <f>G114+G115+G116+G117+G118+G119+G120+G121+G122+G129+G137+G138+G139</f>
        <v>620.9</v>
      </c>
      <c r="Q113" s="813">
        <f>H123+H124+H125+H126+H127+H130+H131+H132+H133+H137+H138</f>
        <v>508.99999999999994</v>
      </c>
      <c r="R113" s="813">
        <f>I128+I134+I135+I137+I138</f>
        <v>498.5</v>
      </c>
    </row>
    <row r="114" spans="1:18" s="452" customFormat="1" ht="41.25" customHeight="1" x14ac:dyDescent="0.2">
      <c r="A114" s="429"/>
      <c r="B114" s="430"/>
      <c r="C114" s="432"/>
      <c r="D114" s="1037" t="s">
        <v>44</v>
      </c>
      <c r="E114" s="833"/>
      <c r="F114" s="818" t="s">
        <v>132</v>
      </c>
      <c r="G114" s="883">
        <v>66.8</v>
      </c>
      <c r="H114" s="835"/>
      <c r="I114" s="885"/>
      <c r="J114" s="7" t="s">
        <v>119</v>
      </c>
      <c r="K114" s="295">
        <v>100</v>
      </c>
      <c r="L114" s="273"/>
      <c r="M114" s="193"/>
      <c r="R114" s="453"/>
    </row>
    <row r="115" spans="1:18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883">
        <v>2.2000000000000002</v>
      </c>
      <c r="H115" s="835"/>
      <c r="I115" s="885"/>
      <c r="J115" s="135" t="s">
        <v>199</v>
      </c>
      <c r="K115" s="298">
        <v>2</v>
      </c>
      <c r="L115" s="500"/>
      <c r="M115" s="193"/>
    </row>
    <row r="116" spans="1:18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883">
        <v>21</v>
      </c>
      <c r="H116" s="835"/>
      <c r="I116" s="885"/>
      <c r="J116" s="135" t="s">
        <v>175</v>
      </c>
      <c r="K116" s="298">
        <v>1</v>
      </c>
      <c r="L116" s="500"/>
      <c r="M116" s="193"/>
    </row>
    <row r="117" spans="1:18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883">
        <v>11.8</v>
      </c>
      <c r="H117" s="835"/>
      <c r="I117" s="885"/>
      <c r="J117" s="7" t="s">
        <v>209</v>
      </c>
      <c r="K117" s="795">
        <v>1</v>
      </c>
      <c r="L117" s="442"/>
      <c r="M117" s="766"/>
    </row>
    <row r="118" spans="1:18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883">
        <v>29.9</v>
      </c>
      <c r="H118" s="835"/>
      <c r="I118" s="885"/>
      <c r="J118" s="7" t="s">
        <v>272</v>
      </c>
      <c r="K118" s="298">
        <v>1</v>
      </c>
      <c r="L118" s="500"/>
      <c r="M118" s="193"/>
    </row>
    <row r="119" spans="1:18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883">
        <v>9.5</v>
      </c>
      <c r="H119" s="835"/>
      <c r="I119" s="885"/>
      <c r="J119" s="7" t="s">
        <v>127</v>
      </c>
      <c r="K119" s="298">
        <v>1</v>
      </c>
      <c r="L119" s="500"/>
      <c r="M119" s="193"/>
    </row>
    <row r="120" spans="1:18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883">
        <v>23</v>
      </c>
      <c r="H120" s="835"/>
      <c r="I120" s="885"/>
      <c r="J120" s="135" t="s">
        <v>256</v>
      </c>
      <c r="K120" s="298">
        <v>100</v>
      </c>
      <c r="L120" s="501"/>
      <c r="M120" s="193"/>
      <c r="N120" s="1130"/>
      <c r="O120" s="1214"/>
    </row>
    <row r="121" spans="1:18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883">
        <v>54.2</v>
      </c>
      <c r="H121" s="835"/>
      <c r="I121" s="885"/>
      <c r="J121" s="135" t="s">
        <v>210</v>
      </c>
      <c r="K121" s="298">
        <v>100</v>
      </c>
      <c r="L121" s="501"/>
      <c r="M121" s="193"/>
    </row>
    <row r="122" spans="1:18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883">
        <v>5.5</v>
      </c>
      <c r="H122" s="835"/>
      <c r="I122" s="885"/>
      <c r="J122" s="799" t="s">
        <v>211</v>
      </c>
      <c r="K122" s="795">
        <v>100</v>
      </c>
      <c r="L122" s="505"/>
      <c r="M122" s="766"/>
    </row>
    <row r="123" spans="1:18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883"/>
      <c r="H123" s="835">
        <v>9.5</v>
      </c>
      <c r="I123" s="885"/>
      <c r="J123" s="799" t="s">
        <v>212</v>
      </c>
      <c r="K123" s="795"/>
      <c r="L123" s="505">
        <v>100</v>
      </c>
      <c r="M123" s="766"/>
    </row>
    <row r="124" spans="1:18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883"/>
      <c r="H124" s="835">
        <v>5</v>
      </c>
      <c r="I124" s="885"/>
      <c r="J124" s="135" t="s">
        <v>213</v>
      </c>
      <c r="K124" s="298"/>
      <c r="L124" s="501">
        <v>100</v>
      </c>
      <c r="M124" s="193"/>
    </row>
    <row r="125" spans="1:18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883"/>
      <c r="H125" s="835">
        <v>20.6</v>
      </c>
      <c r="I125" s="885"/>
      <c r="J125" s="135" t="s">
        <v>214</v>
      </c>
      <c r="K125" s="298"/>
      <c r="L125" s="501">
        <v>100</v>
      </c>
      <c r="M125" s="193"/>
    </row>
    <row r="126" spans="1:18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883"/>
      <c r="H126" s="835">
        <v>38</v>
      </c>
      <c r="I126" s="885"/>
      <c r="J126" s="799" t="s">
        <v>237</v>
      </c>
      <c r="K126" s="795"/>
      <c r="L126" s="505">
        <v>100</v>
      </c>
      <c r="M126" s="766"/>
    </row>
    <row r="127" spans="1:18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883"/>
      <c r="H127" s="835">
        <v>9</v>
      </c>
      <c r="I127" s="885"/>
      <c r="J127" s="135" t="s">
        <v>215</v>
      </c>
      <c r="K127" s="298"/>
      <c r="L127" s="501">
        <v>100</v>
      </c>
      <c r="M127" s="193"/>
    </row>
    <row r="128" spans="1:18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883"/>
      <c r="H128" s="835"/>
      <c r="I128" s="885">
        <v>64.5</v>
      </c>
      <c r="J128" s="1092" t="s">
        <v>216</v>
      </c>
      <c r="K128" s="796"/>
      <c r="L128" s="515"/>
      <c r="M128" s="1046">
        <v>100</v>
      </c>
    </row>
    <row r="129" spans="1:13" s="452" customFormat="1" ht="26.25" customHeight="1" x14ac:dyDescent="0.2">
      <c r="A129" s="447"/>
      <c r="B129" s="1027"/>
      <c r="C129" s="1085"/>
      <c r="D129" s="1215" t="s">
        <v>112</v>
      </c>
      <c r="E129" s="792"/>
      <c r="F129" s="818" t="s">
        <v>132</v>
      </c>
      <c r="G129" s="883">
        <v>14.7</v>
      </c>
      <c r="H129" s="835"/>
      <c r="I129" s="885"/>
      <c r="J129" s="1090" t="s">
        <v>207</v>
      </c>
      <c r="K129" s="138">
        <v>100</v>
      </c>
      <c r="L129" s="139"/>
      <c r="M129" s="1044"/>
    </row>
    <row r="130" spans="1:13" s="452" customFormat="1" ht="17.25" customHeight="1" x14ac:dyDescent="0.2">
      <c r="A130" s="447"/>
      <c r="B130" s="1027"/>
      <c r="C130" s="1085"/>
      <c r="D130" s="1216"/>
      <c r="E130" s="793"/>
      <c r="F130" s="818" t="s">
        <v>132</v>
      </c>
      <c r="G130" s="1052"/>
      <c r="H130" s="835">
        <v>9.6</v>
      </c>
      <c r="I130" s="885"/>
      <c r="J130" s="167" t="s">
        <v>200</v>
      </c>
      <c r="K130" s="508"/>
      <c r="L130" s="509">
        <v>1</v>
      </c>
      <c r="M130" s="475"/>
    </row>
    <row r="131" spans="1:13" s="452" customFormat="1" ht="25.9" customHeight="1" x14ac:dyDescent="0.2">
      <c r="A131" s="447"/>
      <c r="B131" s="1027"/>
      <c r="C131" s="1085"/>
      <c r="D131" s="1216"/>
      <c r="E131" s="793"/>
      <c r="F131" s="818" t="s">
        <v>132</v>
      </c>
      <c r="G131" s="883"/>
      <c r="H131" s="835">
        <v>36.299999999999997</v>
      </c>
      <c r="I131" s="885"/>
      <c r="J131" s="167" t="s">
        <v>218</v>
      </c>
      <c r="K131" s="508"/>
      <c r="L131" s="509">
        <v>100</v>
      </c>
      <c r="M131" s="475"/>
    </row>
    <row r="132" spans="1:13" s="452" customFormat="1" ht="30" customHeight="1" x14ac:dyDescent="0.2">
      <c r="A132" s="447"/>
      <c r="B132" s="1027"/>
      <c r="C132" s="1085"/>
      <c r="D132" s="1216"/>
      <c r="E132" s="793"/>
      <c r="F132" s="818" t="s">
        <v>132</v>
      </c>
      <c r="G132" s="883"/>
      <c r="H132" s="835">
        <v>10.3</v>
      </c>
      <c r="I132" s="885"/>
      <c r="J132" s="167" t="s">
        <v>208</v>
      </c>
      <c r="K132" s="508"/>
      <c r="L132" s="509">
        <v>100</v>
      </c>
      <c r="M132" s="475"/>
    </row>
    <row r="133" spans="1:13" s="452" customFormat="1" ht="27.75" customHeight="1" x14ac:dyDescent="0.2">
      <c r="A133" s="447"/>
      <c r="B133" s="1027"/>
      <c r="C133" s="1085"/>
      <c r="D133" s="1216"/>
      <c r="E133" s="793"/>
      <c r="F133" s="818" t="s">
        <v>132</v>
      </c>
      <c r="G133" s="883"/>
      <c r="H133" s="835">
        <v>3.5</v>
      </c>
      <c r="I133" s="885"/>
      <c r="J133" s="167" t="s">
        <v>238</v>
      </c>
      <c r="K133" s="508"/>
      <c r="L133" s="509">
        <v>100</v>
      </c>
      <c r="M133" s="475"/>
    </row>
    <row r="134" spans="1:13" s="452" customFormat="1" ht="25.9" customHeight="1" x14ac:dyDescent="0.2">
      <c r="A134" s="447"/>
      <c r="B134" s="1027"/>
      <c r="C134" s="1085"/>
      <c r="D134" s="1216"/>
      <c r="E134" s="793"/>
      <c r="F134" s="818" t="s">
        <v>132</v>
      </c>
      <c r="G134" s="883"/>
      <c r="H134" s="835"/>
      <c r="I134" s="885">
        <v>40.6</v>
      </c>
      <c r="J134" s="167" t="s">
        <v>206</v>
      </c>
      <c r="K134" s="508"/>
      <c r="L134" s="509"/>
      <c r="M134" s="475">
        <v>100</v>
      </c>
    </row>
    <row r="135" spans="1:13" s="452" customFormat="1" ht="27" customHeight="1" x14ac:dyDescent="0.2">
      <c r="A135" s="447"/>
      <c r="B135" s="1027"/>
      <c r="C135" s="1085"/>
      <c r="D135" s="1216"/>
      <c r="E135" s="793"/>
      <c r="F135" s="818" t="s">
        <v>132</v>
      </c>
      <c r="G135" s="883"/>
      <c r="H135" s="835"/>
      <c r="I135" s="885">
        <v>14.2</v>
      </c>
      <c r="J135" s="1090" t="s">
        <v>217</v>
      </c>
      <c r="K135" s="557"/>
      <c r="L135" s="139"/>
      <c r="M135" s="1044">
        <v>100</v>
      </c>
    </row>
    <row r="136" spans="1:13" s="452" customFormat="1" ht="15.75" customHeight="1" x14ac:dyDescent="0.2">
      <c r="A136" s="447"/>
      <c r="B136" s="1027"/>
      <c r="C136" s="432"/>
      <c r="D136" s="841" t="s">
        <v>230</v>
      </c>
      <c r="E136" s="451" t="s">
        <v>178</v>
      </c>
      <c r="F136" s="818"/>
      <c r="G136" s="1110"/>
      <c r="H136" s="840"/>
      <c r="I136" s="839"/>
      <c r="J136" s="81"/>
      <c r="K136" s="1070"/>
      <c r="L136" s="1054"/>
      <c r="M136" s="192"/>
    </row>
    <row r="137" spans="1:13" s="452" customFormat="1" ht="15.75" customHeight="1" x14ac:dyDescent="0.2">
      <c r="A137" s="447"/>
      <c r="B137" s="1027"/>
      <c r="C137" s="432"/>
      <c r="D137" s="842" t="s">
        <v>231</v>
      </c>
      <c r="E137" s="357"/>
      <c r="F137" s="818" t="s">
        <v>132</v>
      </c>
      <c r="G137" s="1110">
        <v>253.7</v>
      </c>
      <c r="H137" s="840">
        <f>260-12</f>
        <v>248</v>
      </c>
      <c r="I137" s="839">
        <v>260</v>
      </c>
      <c r="J137" s="473" t="s">
        <v>115</v>
      </c>
      <c r="K137" s="1093">
        <v>6</v>
      </c>
      <c r="L137" s="1055">
        <v>6</v>
      </c>
      <c r="M137" s="362">
        <v>6</v>
      </c>
    </row>
    <row r="138" spans="1:13" s="452" customFormat="1" ht="42" customHeight="1" x14ac:dyDescent="0.2">
      <c r="A138" s="447"/>
      <c r="B138" s="1027"/>
      <c r="C138" s="432"/>
      <c r="D138" s="549" t="s">
        <v>232</v>
      </c>
      <c r="E138" s="357"/>
      <c r="F138" s="818" t="s">
        <v>132</v>
      </c>
      <c r="G138" s="883">
        <v>119.2</v>
      </c>
      <c r="H138" s="835">
        <v>119.2</v>
      </c>
      <c r="I138" s="839">
        <v>119.2</v>
      </c>
      <c r="J138" s="1042" t="s">
        <v>233</v>
      </c>
      <c r="K138" s="96">
        <v>5</v>
      </c>
      <c r="L138" s="124">
        <v>5</v>
      </c>
      <c r="M138" s="831">
        <v>5</v>
      </c>
    </row>
    <row r="139" spans="1:13" s="452" customFormat="1" ht="36.75" customHeight="1" x14ac:dyDescent="0.2">
      <c r="A139" s="447"/>
      <c r="B139" s="1027"/>
      <c r="C139" s="1085"/>
      <c r="D139" s="1217" t="s">
        <v>227</v>
      </c>
      <c r="E139" s="1057" t="s">
        <v>179</v>
      </c>
      <c r="F139" s="815" t="s">
        <v>132</v>
      </c>
      <c r="G139" s="1107">
        <v>9.4</v>
      </c>
      <c r="H139" s="837"/>
      <c r="I139" s="838"/>
      <c r="J139" s="1154" t="s">
        <v>219</v>
      </c>
      <c r="K139" s="1069">
        <v>100</v>
      </c>
      <c r="L139" s="560"/>
      <c r="M139" s="199"/>
    </row>
    <row r="140" spans="1:13" s="452" customFormat="1" ht="15.6" customHeight="1" thickBot="1" x14ac:dyDescent="0.25">
      <c r="A140" s="27"/>
      <c r="B140" s="1028"/>
      <c r="C140" s="1086"/>
      <c r="D140" s="1218"/>
      <c r="E140" s="1219" t="s">
        <v>11</v>
      </c>
      <c r="F140" s="1220"/>
      <c r="G140" s="367">
        <f>G113</f>
        <v>620.9</v>
      </c>
      <c r="H140" s="368">
        <f>H113</f>
        <v>509</v>
      </c>
      <c r="I140" s="782">
        <f>I113</f>
        <v>498.5</v>
      </c>
      <c r="J140" s="1157"/>
      <c r="K140" s="1071"/>
      <c r="L140" s="1065"/>
      <c r="M140" s="176"/>
    </row>
    <row r="141" spans="1:13" s="452" customFormat="1" ht="15.6" customHeight="1" thickBot="1" x14ac:dyDescent="0.25">
      <c r="A141" s="1022" t="s">
        <v>7</v>
      </c>
      <c r="B141" s="1028" t="s">
        <v>14</v>
      </c>
      <c r="C141" s="1204" t="s">
        <v>15</v>
      </c>
      <c r="D141" s="1205"/>
      <c r="E141" s="1205"/>
      <c r="F141" s="1205"/>
      <c r="G141" s="405">
        <f>+G140+G112</f>
        <v>660.9</v>
      </c>
      <c r="H141" s="406">
        <f>+H140+H112+H100</f>
        <v>3592.5</v>
      </c>
      <c r="I141" s="407">
        <f>+I140+I112</f>
        <v>6801.4</v>
      </c>
      <c r="J141" s="1206"/>
      <c r="K141" s="1207"/>
      <c r="L141" s="1207"/>
      <c r="M141" s="1208"/>
    </row>
    <row r="142" spans="1:13" s="452" customFormat="1" ht="14.25" customHeight="1" thickBot="1" x14ac:dyDescent="0.25">
      <c r="A142" s="31" t="s">
        <v>7</v>
      </c>
      <c r="B142" s="9" t="s">
        <v>24</v>
      </c>
      <c r="C142" s="1209" t="s">
        <v>30</v>
      </c>
      <c r="D142" s="1210"/>
      <c r="E142" s="1210"/>
      <c r="F142" s="1210"/>
      <c r="G142" s="1210"/>
      <c r="H142" s="1210"/>
      <c r="I142" s="1210"/>
      <c r="J142" s="1211"/>
      <c r="K142" s="1089"/>
      <c r="L142" s="1089"/>
      <c r="M142" s="753"/>
    </row>
    <row r="143" spans="1:13" s="452" customFormat="1" ht="33.75" customHeight="1" x14ac:dyDescent="0.2">
      <c r="A143" s="24" t="s">
        <v>7</v>
      </c>
      <c r="B143" s="1026" t="s">
        <v>24</v>
      </c>
      <c r="C143" s="3" t="s">
        <v>7</v>
      </c>
      <c r="D143" s="1180" t="s">
        <v>68</v>
      </c>
      <c r="E143" s="525" t="s">
        <v>178</v>
      </c>
      <c r="F143" s="828" t="s">
        <v>10</v>
      </c>
      <c r="G143" s="1111">
        <f>1930-600</f>
        <v>1330</v>
      </c>
      <c r="H143" s="1088">
        <v>2135</v>
      </c>
      <c r="I143" s="1082">
        <v>2360</v>
      </c>
      <c r="J143" s="756" t="s">
        <v>221</v>
      </c>
      <c r="K143" s="1066">
        <v>4</v>
      </c>
      <c r="L143" s="1068">
        <v>4</v>
      </c>
      <c r="M143" s="1048">
        <v>4</v>
      </c>
    </row>
    <row r="144" spans="1:13" s="452" customFormat="1" ht="15" customHeight="1" thickBot="1" x14ac:dyDescent="0.25">
      <c r="A144" s="27"/>
      <c r="B144" s="1028"/>
      <c r="C144" s="4"/>
      <c r="D144" s="1182"/>
      <c r="E144" s="526"/>
      <c r="F144" s="829" t="s">
        <v>11</v>
      </c>
      <c r="G144" s="782">
        <f>SUM(G143:G143)</f>
        <v>1330</v>
      </c>
      <c r="H144" s="368">
        <f>SUM(H143:H143)</f>
        <v>2135</v>
      </c>
      <c r="I144" s="369">
        <f>SUM(I143:I143)</f>
        <v>2360</v>
      </c>
      <c r="J144" s="1053"/>
      <c r="K144" s="1093"/>
      <c r="L144" s="1055"/>
      <c r="M144" s="1049"/>
    </row>
    <row r="145" spans="1:16" s="452" customFormat="1" ht="36" customHeight="1" x14ac:dyDescent="0.2">
      <c r="A145" s="24" t="s">
        <v>7</v>
      </c>
      <c r="B145" s="454" t="s">
        <v>24</v>
      </c>
      <c r="C145" s="1112" t="s">
        <v>12</v>
      </c>
      <c r="D145" s="1212" t="s">
        <v>69</v>
      </c>
      <c r="E145" s="1030" t="s">
        <v>178</v>
      </c>
      <c r="F145" s="1113" t="s">
        <v>10</v>
      </c>
      <c r="G145" s="519">
        <v>54</v>
      </c>
      <c r="H145" s="520">
        <v>54</v>
      </c>
      <c r="I145" s="375">
        <v>54</v>
      </c>
      <c r="J145" s="1156" t="s">
        <v>31</v>
      </c>
      <c r="K145" s="1069">
        <v>27</v>
      </c>
      <c r="L145" s="560">
        <v>27</v>
      </c>
      <c r="M145" s="558">
        <v>27</v>
      </c>
    </row>
    <row r="146" spans="1:16" s="452" customFormat="1" ht="15.75" customHeight="1" thickBot="1" x14ac:dyDescent="0.25">
      <c r="A146" s="27"/>
      <c r="B146" s="455"/>
      <c r="C146" s="830"/>
      <c r="D146" s="1213"/>
      <c r="E146" s="570"/>
      <c r="F146" s="794" t="s">
        <v>11</v>
      </c>
      <c r="G146" s="782">
        <f>SUM(G145:G145)</f>
        <v>54</v>
      </c>
      <c r="H146" s="368">
        <f>SUM(H145:H145)</f>
        <v>54</v>
      </c>
      <c r="I146" s="369">
        <f>SUM(I145:I145)</f>
        <v>54</v>
      </c>
      <c r="J146" s="1157"/>
      <c r="K146" s="231"/>
      <c r="L146" s="268"/>
      <c r="M146" s="1045"/>
    </row>
    <row r="147" spans="1:16" s="452" customFormat="1" ht="15.75" customHeight="1" x14ac:dyDescent="0.2">
      <c r="A147" s="1171" t="s">
        <v>7</v>
      </c>
      <c r="B147" s="1174" t="s">
        <v>24</v>
      </c>
      <c r="C147" s="1177" t="s">
        <v>14</v>
      </c>
      <c r="D147" s="1180" t="s">
        <v>260</v>
      </c>
      <c r="E147" s="595" t="s">
        <v>179</v>
      </c>
      <c r="F147" s="1198" t="s">
        <v>10</v>
      </c>
      <c r="G147" s="1201"/>
      <c r="H147" s="1185">
        <v>17</v>
      </c>
      <c r="I147" s="1188">
        <v>20</v>
      </c>
      <c r="J147" s="1191" t="s">
        <v>252</v>
      </c>
      <c r="K147" s="1192"/>
      <c r="L147" s="1194">
        <v>170</v>
      </c>
      <c r="M147" s="1196">
        <v>210</v>
      </c>
      <c r="N147" s="1168"/>
      <c r="O147" s="1168"/>
      <c r="P147" s="1168"/>
    </row>
    <row r="148" spans="1:16" s="452" customFormat="1" ht="27.75" customHeight="1" x14ac:dyDescent="0.2">
      <c r="A148" s="1172"/>
      <c r="B148" s="1175"/>
      <c r="C148" s="1178"/>
      <c r="D148" s="1181"/>
      <c r="E148" s="555" t="s">
        <v>177</v>
      </c>
      <c r="F148" s="1199"/>
      <c r="G148" s="1202"/>
      <c r="H148" s="1186"/>
      <c r="I148" s="1189"/>
      <c r="J148" s="1155"/>
      <c r="K148" s="1193"/>
      <c r="L148" s="1195"/>
      <c r="M148" s="1197"/>
      <c r="N148" s="1168"/>
      <c r="O148" s="1168"/>
      <c r="P148" s="1168"/>
    </row>
    <row r="149" spans="1:16" s="452" customFormat="1" ht="24" customHeight="1" x14ac:dyDescent="0.2">
      <c r="A149" s="1172"/>
      <c r="B149" s="1175"/>
      <c r="C149" s="1178"/>
      <c r="D149" s="1181"/>
      <c r="E149" s="597"/>
      <c r="F149" s="1200"/>
      <c r="G149" s="1203"/>
      <c r="H149" s="1187"/>
      <c r="I149" s="1190"/>
      <c r="J149" s="1154" t="s">
        <v>195</v>
      </c>
      <c r="K149" s="1169"/>
      <c r="L149" s="1160">
        <v>170</v>
      </c>
      <c r="M149" s="1162">
        <v>200</v>
      </c>
      <c r="N149" s="1168"/>
      <c r="O149" s="1168"/>
      <c r="P149" s="1168"/>
    </row>
    <row r="150" spans="1:16" s="452" customFormat="1" ht="13.5" thickBot="1" x14ac:dyDescent="0.25">
      <c r="A150" s="1173"/>
      <c r="B150" s="1176"/>
      <c r="C150" s="1179"/>
      <c r="D150" s="1182"/>
      <c r="E150" s="598"/>
      <c r="F150" s="794" t="s">
        <v>11</v>
      </c>
      <c r="G150" s="784">
        <f>G147</f>
        <v>0</v>
      </c>
      <c r="H150" s="403">
        <f>H147</f>
        <v>17</v>
      </c>
      <c r="I150" s="404">
        <f>I147</f>
        <v>20</v>
      </c>
      <c r="J150" s="1157"/>
      <c r="K150" s="1170"/>
      <c r="L150" s="1161"/>
      <c r="M150" s="1163"/>
      <c r="N150" s="580"/>
    </row>
    <row r="151" spans="1:16" s="452" customFormat="1" ht="15.75" customHeight="1" x14ac:dyDescent="0.2">
      <c r="A151" s="1171" t="s">
        <v>7</v>
      </c>
      <c r="B151" s="1174" t="s">
        <v>24</v>
      </c>
      <c r="C151" s="1177" t="s">
        <v>24</v>
      </c>
      <c r="D151" s="1180" t="s">
        <v>194</v>
      </c>
      <c r="E151" s="595" t="s">
        <v>179</v>
      </c>
      <c r="F151" s="1058" t="s">
        <v>10</v>
      </c>
      <c r="G151" s="1114">
        <v>20</v>
      </c>
      <c r="H151" s="1075">
        <v>34</v>
      </c>
      <c r="I151" s="1083">
        <v>60</v>
      </c>
      <c r="J151" s="756" t="s">
        <v>221</v>
      </c>
      <c r="K151" s="502">
        <v>1</v>
      </c>
      <c r="L151" s="479">
        <v>2</v>
      </c>
      <c r="M151" s="143">
        <v>5</v>
      </c>
      <c r="N151" s="1183"/>
      <c r="O151" s="1184"/>
      <c r="P151" s="1184"/>
    </row>
    <row r="152" spans="1:16" s="452" customFormat="1" ht="15.75" customHeight="1" x14ac:dyDescent="0.2">
      <c r="A152" s="1172"/>
      <c r="B152" s="1175"/>
      <c r="C152" s="1178"/>
      <c r="D152" s="1181"/>
      <c r="E152" s="555" t="s">
        <v>177</v>
      </c>
      <c r="F152" s="588"/>
      <c r="H152" s="165"/>
      <c r="J152" s="1154" t="s">
        <v>222</v>
      </c>
      <c r="K152" s="774">
        <v>1</v>
      </c>
      <c r="L152" s="560">
        <v>2</v>
      </c>
      <c r="M152" s="558">
        <v>5</v>
      </c>
      <c r="N152" s="1183"/>
      <c r="O152" s="1184"/>
      <c r="P152" s="1184"/>
    </row>
    <row r="153" spans="1:16" s="452" customFormat="1" ht="37.5" customHeight="1" x14ac:dyDescent="0.2">
      <c r="A153" s="1172"/>
      <c r="B153" s="1175"/>
      <c r="C153" s="1178"/>
      <c r="D153" s="1181"/>
      <c r="E153" s="555"/>
      <c r="F153" s="588"/>
      <c r="G153" s="1115"/>
      <c r="H153" s="582"/>
      <c r="I153" s="583"/>
      <c r="J153" s="1155"/>
      <c r="K153" s="774"/>
      <c r="L153" s="560"/>
      <c r="M153" s="558"/>
    </row>
    <row r="154" spans="1:16" s="452" customFormat="1" ht="38.25" customHeight="1" x14ac:dyDescent="0.2">
      <c r="A154" s="1172"/>
      <c r="B154" s="1175"/>
      <c r="C154" s="1178"/>
      <c r="D154" s="1181"/>
      <c r="E154" s="555"/>
      <c r="F154" s="589"/>
      <c r="G154" s="1116"/>
      <c r="H154" s="585"/>
      <c r="I154" s="586"/>
      <c r="J154" s="1156" t="s">
        <v>223</v>
      </c>
      <c r="K154" s="1158">
        <v>3</v>
      </c>
      <c r="L154" s="1160">
        <v>4</v>
      </c>
      <c r="M154" s="1162">
        <v>4</v>
      </c>
    </row>
    <row r="155" spans="1:16" s="452" customFormat="1" ht="13.5" thickBot="1" x14ac:dyDescent="0.25">
      <c r="A155" s="1173"/>
      <c r="B155" s="1176"/>
      <c r="C155" s="1179"/>
      <c r="D155" s="1182"/>
      <c r="E155" s="596"/>
      <c r="F155" s="794" t="s">
        <v>11</v>
      </c>
      <c r="G155" s="594">
        <f>G151</f>
        <v>20</v>
      </c>
      <c r="H155" s="110">
        <f>H151</f>
        <v>34</v>
      </c>
      <c r="I155" s="594">
        <f>I151</f>
        <v>60</v>
      </c>
      <c r="J155" s="1157"/>
      <c r="K155" s="1159"/>
      <c r="L155" s="1161"/>
      <c r="M155" s="1163"/>
    </row>
    <row r="156" spans="1:16" s="452" customFormat="1" ht="13.5" thickBot="1" x14ac:dyDescent="0.25">
      <c r="A156" s="23" t="s">
        <v>7</v>
      </c>
      <c r="B156" s="9" t="s">
        <v>24</v>
      </c>
      <c r="C156" s="1164" t="s">
        <v>15</v>
      </c>
      <c r="D156" s="1164"/>
      <c r="E156" s="1164"/>
      <c r="F156" s="1164"/>
      <c r="G156" s="465">
        <f>G146+G144+G150+G155</f>
        <v>1404</v>
      </c>
      <c r="H156" s="467">
        <f>H146+H144+H150+H155</f>
        <v>2240</v>
      </c>
      <c r="I156" s="466">
        <f>I146+I144+I150+I155</f>
        <v>2494</v>
      </c>
      <c r="J156" s="1165"/>
      <c r="K156" s="1166"/>
      <c r="L156" s="1166"/>
      <c r="M156" s="1167"/>
    </row>
    <row r="157" spans="1:16" s="43" customFormat="1" ht="15.75" customHeight="1" thickBot="1" x14ac:dyDescent="0.25">
      <c r="A157" s="23" t="s">
        <v>7</v>
      </c>
      <c r="B157" s="1141" t="s">
        <v>32</v>
      </c>
      <c r="C157" s="1142"/>
      <c r="D157" s="1142"/>
      <c r="E157" s="1142"/>
      <c r="F157" s="1142"/>
      <c r="G157" s="461">
        <f>G141+G96+G28+G156</f>
        <v>11053.599999999999</v>
      </c>
      <c r="H157" s="468">
        <f>H141+H96+H28+H156</f>
        <v>14721.2</v>
      </c>
      <c r="I157" s="482">
        <f>I141+I96+I28+I156</f>
        <v>18201.599999999999</v>
      </c>
      <c r="J157" s="32"/>
      <c r="K157" s="234"/>
      <c r="L157" s="234"/>
      <c r="M157" s="755"/>
    </row>
    <row r="158" spans="1:16" s="43" customFormat="1" ht="15.75" customHeight="1" thickBot="1" x14ac:dyDescent="0.25">
      <c r="A158" s="102" t="s">
        <v>33</v>
      </c>
      <c r="B158" s="1143" t="s">
        <v>34</v>
      </c>
      <c r="C158" s="1144"/>
      <c r="D158" s="1144"/>
      <c r="E158" s="1144"/>
      <c r="F158" s="1145"/>
      <c r="G158" s="462">
        <f t="shared" ref="G158:I158" si="3">G157</f>
        <v>11053.599999999999</v>
      </c>
      <c r="H158" s="469">
        <f t="shared" si="3"/>
        <v>14721.2</v>
      </c>
      <c r="I158" s="483">
        <f t="shared" si="3"/>
        <v>18201.599999999999</v>
      </c>
      <c r="J158" s="33"/>
      <c r="K158" s="230"/>
      <c r="L158" s="230"/>
      <c r="M158" s="754"/>
      <c r="N158" s="587"/>
    </row>
    <row r="159" spans="1:16" s="43" customFormat="1" ht="14.45" customHeight="1" x14ac:dyDescent="0.2">
      <c r="A159" s="1146" t="s">
        <v>279</v>
      </c>
      <c r="B159" s="1146"/>
      <c r="C159" s="1146"/>
      <c r="D159" s="1146"/>
      <c r="E159" s="1146"/>
      <c r="F159" s="1146"/>
      <c r="G159" s="1146"/>
      <c r="H159" s="1146"/>
      <c r="I159" s="1146"/>
      <c r="J159" s="1146"/>
      <c r="K159" s="1146"/>
      <c r="L159" s="1146"/>
      <c r="M159" s="1146"/>
    </row>
    <row r="160" spans="1:16" s="43" customFormat="1" ht="7.5" customHeight="1" x14ac:dyDescent="0.2">
      <c r="A160" s="1078"/>
      <c r="B160" s="1078"/>
      <c r="C160" s="1078"/>
      <c r="D160" s="1078"/>
      <c r="E160" s="1078"/>
      <c r="F160" s="1078"/>
      <c r="G160" s="1078"/>
      <c r="H160" s="1078"/>
      <c r="I160" s="1078"/>
      <c r="J160" s="1078"/>
      <c r="K160" s="1078"/>
      <c r="L160" s="1078"/>
      <c r="M160" s="1078"/>
    </row>
    <row r="161" spans="1:16" s="452" customFormat="1" ht="15.75" customHeight="1" thickBot="1" x14ac:dyDescent="0.25">
      <c r="A161" s="10"/>
      <c r="B161" s="1147" t="s">
        <v>35</v>
      </c>
      <c r="C161" s="1147"/>
      <c r="D161" s="1147"/>
      <c r="E161" s="1147"/>
      <c r="F161" s="1147"/>
      <c r="G161" s="1148"/>
      <c r="H161" s="1148"/>
      <c r="I161" s="1148"/>
      <c r="J161" s="11"/>
      <c r="K161" s="11"/>
      <c r="L161" s="11"/>
      <c r="M161" s="52"/>
    </row>
    <row r="162" spans="1:16" s="452" customFormat="1" ht="101.25" customHeight="1" thickBot="1" x14ac:dyDescent="0.25">
      <c r="A162" s="444"/>
      <c r="B162" s="1149" t="s">
        <v>36</v>
      </c>
      <c r="C162" s="1150"/>
      <c r="D162" s="1150"/>
      <c r="E162" s="1150"/>
      <c r="F162" s="1151"/>
      <c r="G162" s="859" t="s">
        <v>161</v>
      </c>
      <c r="H162" s="279" t="s">
        <v>262</v>
      </c>
      <c r="I162" s="280" t="s">
        <v>162</v>
      </c>
      <c r="J162" s="12"/>
      <c r="K162" s="12"/>
      <c r="L162" s="12"/>
      <c r="M162" s="35"/>
    </row>
    <row r="163" spans="1:16" s="452" customFormat="1" x14ac:dyDescent="0.2">
      <c r="A163" s="444"/>
      <c r="B163" s="1152" t="s">
        <v>37</v>
      </c>
      <c r="C163" s="1153"/>
      <c r="D163" s="1153"/>
      <c r="E163" s="1153"/>
      <c r="F163" s="1153"/>
      <c r="G163" s="329">
        <f>+G164+G168+G169</f>
        <v>11053.600000000002</v>
      </c>
      <c r="H163" s="333">
        <f>+H164+H168+H169</f>
        <v>12699.2</v>
      </c>
      <c r="I163" s="331">
        <f>+I164+I168+I169</f>
        <v>15139.5</v>
      </c>
      <c r="J163" s="13"/>
      <c r="K163" s="13"/>
      <c r="L163" s="13"/>
      <c r="M163" s="34"/>
    </row>
    <row r="164" spans="1:16" s="452" customFormat="1" x14ac:dyDescent="0.2">
      <c r="A164" s="444"/>
      <c r="B164" s="1127" t="s">
        <v>95</v>
      </c>
      <c r="C164" s="1128"/>
      <c r="D164" s="1128"/>
      <c r="E164" s="1128"/>
      <c r="F164" s="1129"/>
      <c r="G164" s="115">
        <f t="shared" ref="G164:I164" si="4">SUM(G165:G167)</f>
        <v>10934.500000000002</v>
      </c>
      <c r="H164" s="117">
        <f t="shared" si="4"/>
        <v>12699.2</v>
      </c>
      <c r="I164" s="111">
        <f t="shared" si="4"/>
        <v>15139.5</v>
      </c>
      <c r="J164" s="13"/>
      <c r="K164" s="13"/>
      <c r="L164" s="13"/>
      <c r="M164" s="34"/>
    </row>
    <row r="165" spans="1:16" s="452" customFormat="1" ht="12.75" customHeight="1" x14ac:dyDescent="0.2">
      <c r="A165" s="444"/>
      <c r="B165" s="1130" t="s">
        <v>86</v>
      </c>
      <c r="C165" s="1131"/>
      <c r="D165" s="1131"/>
      <c r="E165" s="1131"/>
      <c r="F165" s="1131"/>
      <c r="G165" s="76">
        <f>SUMIF(F15:F155,"sb",G15:G155)</f>
        <v>10657.400000000001</v>
      </c>
      <c r="H165" s="99">
        <f>SUMIF(F15:F155,"sb",H15:H155)</f>
        <v>12422.1</v>
      </c>
      <c r="I165" s="112">
        <f>SUMIF(F15:F155,"sb",I15:I155)</f>
        <v>11897.5</v>
      </c>
      <c r="J165" s="449"/>
      <c r="K165" s="449"/>
      <c r="L165" s="449"/>
      <c r="M165" s="450"/>
    </row>
    <row r="166" spans="1:16" s="452" customFormat="1" ht="12.75" customHeight="1" x14ac:dyDescent="0.2">
      <c r="A166" s="444"/>
      <c r="B166" s="1132" t="s">
        <v>72</v>
      </c>
      <c r="C166" s="1133"/>
      <c r="D166" s="1133"/>
      <c r="E166" s="1133"/>
      <c r="F166" s="1133"/>
      <c r="G166" s="76">
        <f>SUMIF(F18:F146,"sb(p)",G18:G146)</f>
        <v>0</v>
      </c>
      <c r="H166" s="99">
        <f>SUMIF(F18:F146,"sb(p)",H18:H146)</f>
        <v>0</v>
      </c>
      <c r="I166" s="112">
        <f>SUMIF(F18:F146,"sb(p)",I18:I146)</f>
        <v>2964.9</v>
      </c>
      <c r="J166" s="449"/>
      <c r="K166" s="449"/>
      <c r="L166" s="449"/>
      <c r="M166" s="66"/>
    </row>
    <row r="167" spans="1:16" s="452" customFormat="1" ht="15" customHeight="1" x14ac:dyDescent="0.2">
      <c r="A167" s="444"/>
      <c r="B167" s="1134" t="s">
        <v>87</v>
      </c>
      <c r="C167" s="1135"/>
      <c r="D167" s="1135"/>
      <c r="E167" s="1135"/>
      <c r="F167" s="1135"/>
      <c r="G167" s="1095">
        <f>SUMIF(F15:F145,"sb(sp)",G15:G145)</f>
        <v>277.10000000000002</v>
      </c>
      <c r="H167" s="1096">
        <f>SUMIF(F15:F145,"sb(sp)",H15:H145)</f>
        <v>277.10000000000002</v>
      </c>
      <c r="I167" s="113">
        <f>SUMIF(F15:F145,"sb(sp)",I15:I145)</f>
        <v>277.10000000000002</v>
      </c>
      <c r="J167" s="449"/>
      <c r="K167" s="449"/>
      <c r="L167" s="449"/>
      <c r="M167" s="66"/>
    </row>
    <row r="168" spans="1:16" s="452" customFormat="1" ht="12.75" customHeight="1" x14ac:dyDescent="0.2">
      <c r="A168" s="444"/>
      <c r="B168" s="1136" t="s">
        <v>48</v>
      </c>
      <c r="C168" s="1137"/>
      <c r="D168" s="1137"/>
      <c r="E168" s="1137"/>
      <c r="F168" s="1137"/>
      <c r="G168" s="116">
        <f>SUMIF(F15:F145,"sb(l)",G15:G145)</f>
        <v>44.2</v>
      </c>
      <c r="H168" s="118">
        <f>SUMIF(F15:F145,"sb(l)",H15:H145)</f>
        <v>0</v>
      </c>
      <c r="I168" s="114">
        <f>SUMIF(F15:F145,"sb(l)",I15:I145)</f>
        <v>0</v>
      </c>
      <c r="J168" s="449"/>
      <c r="K168" s="449"/>
      <c r="L168" s="449"/>
      <c r="M168" s="66"/>
    </row>
    <row r="169" spans="1:16" s="452" customFormat="1" ht="15" customHeight="1" x14ac:dyDescent="0.2">
      <c r="A169" s="444"/>
      <c r="B169" s="1138" t="s">
        <v>46</v>
      </c>
      <c r="C169" s="1139"/>
      <c r="D169" s="1139"/>
      <c r="E169" s="1139"/>
      <c r="F169" s="1140"/>
      <c r="G169" s="116">
        <f>SUMIF(F15:F145,"sb(spl)",G15:G145)</f>
        <v>74.900000000000006</v>
      </c>
      <c r="H169" s="118">
        <f>SUMIF(F15:F145,"sb(spl)",H15:H145)</f>
        <v>0</v>
      </c>
      <c r="I169" s="114">
        <f>SUMIF(F15:F145,"sb(spl)",I15:I145)</f>
        <v>0</v>
      </c>
      <c r="J169" s="449"/>
      <c r="K169" s="449"/>
      <c r="L169" s="449"/>
      <c r="M169" s="66"/>
    </row>
    <row r="170" spans="1:16" s="452" customFormat="1" x14ac:dyDescent="0.2">
      <c r="A170" s="444"/>
      <c r="B170" s="1119" t="s">
        <v>38</v>
      </c>
      <c r="C170" s="1120"/>
      <c r="D170" s="1120"/>
      <c r="E170" s="1120"/>
      <c r="F170" s="1121"/>
      <c r="G170" s="471">
        <f>SUM(G171:G171)</f>
        <v>0</v>
      </c>
      <c r="H170" s="472">
        <f>SUM(H171:H171)</f>
        <v>2022</v>
      </c>
      <c r="I170" s="470">
        <f>SUM(I171:I171)</f>
        <v>3062.1</v>
      </c>
      <c r="J170" s="449"/>
      <c r="K170" s="449"/>
      <c r="L170" s="449"/>
      <c r="M170" s="67"/>
    </row>
    <row r="171" spans="1:16" s="452" customFormat="1" x14ac:dyDescent="0.2">
      <c r="A171" s="444"/>
      <c r="B171" s="1122" t="s">
        <v>39</v>
      </c>
      <c r="C171" s="1123"/>
      <c r="D171" s="1123"/>
      <c r="E171" s="531"/>
      <c r="F171" s="532"/>
      <c r="G171" s="1094">
        <f>SUMIF(F15:F145,"LRVB",G15:G145)</f>
        <v>0</v>
      </c>
      <c r="H171" s="512">
        <f>SUMIF(F15:F145,"LRVB",H15:H145)</f>
        <v>2022</v>
      </c>
      <c r="I171" s="534">
        <f>SUMIF(F15:F145,"LRVB",I15:I145)</f>
        <v>3062.1</v>
      </c>
      <c r="J171" s="449"/>
      <c r="K171" s="449"/>
      <c r="L171" s="449"/>
      <c r="M171" s="459"/>
      <c r="P171" s="453"/>
    </row>
    <row r="172" spans="1:16" ht="13.5" thickBot="1" x14ac:dyDescent="0.25">
      <c r="A172" s="14"/>
      <c r="B172" s="1124" t="s">
        <v>11</v>
      </c>
      <c r="C172" s="1125"/>
      <c r="D172" s="1125"/>
      <c r="E172" s="1125"/>
      <c r="F172" s="1126"/>
      <c r="G172" s="91">
        <f>G170+G163</f>
        <v>11053.600000000002</v>
      </c>
      <c r="H172" s="110">
        <f>H170+H163</f>
        <v>14721.2</v>
      </c>
      <c r="I172" s="109">
        <f>I170+I163</f>
        <v>18201.599999999999</v>
      </c>
      <c r="J172" s="449"/>
      <c r="K172" s="449"/>
      <c r="L172" s="449"/>
      <c r="M172" s="68"/>
    </row>
    <row r="173" spans="1:16" x14ac:dyDescent="0.2">
      <c r="E173" s="64" t="s">
        <v>60</v>
      </c>
      <c r="F173" s="64"/>
      <c r="G173" s="64"/>
      <c r="H173" s="64"/>
    </row>
    <row r="174" spans="1:16" x14ac:dyDescent="0.2">
      <c r="I174" s="153">
        <f>+I172-I158</f>
        <v>0</v>
      </c>
    </row>
    <row r="175" spans="1:16" x14ac:dyDescent="0.2">
      <c r="F175" s="74"/>
      <c r="G175" s="74"/>
      <c r="H175" s="74"/>
      <c r="I175" s="106"/>
      <c r="J175" s="74"/>
      <c r="K175" s="74"/>
      <c r="L175" s="74"/>
    </row>
    <row r="176" spans="1:16" x14ac:dyDescent="0.2">
      <c r="F176" s="74"/>
      <c r="G176" s="74"/>
      <c r="H176" s="74"/>
      <c r="I176" s="107"/>
      <c r="J176" s="74"/>
      <c r="K176" s="74"/>
      <c r="L176" s="74"/>
    </row>
    <row r="177" spans="6:12" x14ac:dyDescent="0.2">
      <c r="F177" s="75"/>
      <c r="G177" s="75"/>
      <c r="H177" s="75"/>
      <c r="I177" s="108"/>
      <c r="J177" s="74"/>
      <c r="K177" s="74"/>
      <c r="L177" s="74"/>
    </row>
    <row r="178" spans="6:12" x14ac:dyDescent="0.2">
      <c r="F178" s="75"/>
      <c r="G178" s="75"/>
      <c r="H178" s="75"/>
      <c r="I178" s="108"/>
      <c r="J178" s="74"/>
      <c r="K178" s="74"/>
      <c r="L178" s="74"/>
    </row>
    <row r="179" spans="6:12" x14ac:dyDescent="0.2">
      <c r="F179" s="74"/>
      <c r="G179" s="74"/>
      <c r="H179" s="74"/>
      <c r="I179" s="107"/>
      <c r="J179" s="74"/>
      <c r="K179" s="74"/>
      <c r="L179" s="74"/>
    </row>
  </sheetData>
  <mergeCells count="148"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8"/>
    <mergeCell ref="N16:O18"/>
    <mergeCell ref="G8:G10"/>
    <mergeCell ref="H8:H10"/>
    <mergeCell ref="I8:I10"/>
    <mergeCell ref="J8:M8"/>
    <mergeCell ref="J9:J10"/>
    <mergeCell ref="K9:M9"/>
    <mergeCell ref="A22:A24"/>
    <mergeCell ref="B22:B24"/>
    <mergeCell ref="C22:C24"/>
    <mergeCell ref="D22:D24"/>
    <mergeCell ref="E22:E24"/>
    <mergeCell ref="J23:J24"/>
    <mergeCell ref="A19:A21"/>
    <mergeCell ref="B19:B21"/>
    <mergeCell ref="C19:C21"/>
    <mergeCell ref="D19:D21"/>
    <mergeCell ref="E19:E21"/>
    <mergeCell ref="J20:J21"/>
    <mergeCell ref="N49:Q49"/>
    <mergeCell ref="D56:D57"/>
    <mergeCell ref="E56:E59"/>
    <mergeCell ref="D25:D27"/>
    <mergeCell ref="E25:E27"/>
    <mergeCell ref="J26:J27"/>
    <mergeCell ref="J28:M28"/>
    <mergeCell ref="C29:M29"/>
    <mergeCell ref="D30:D31"/>
    <mergeCell ref="J31:J32"/>
    <mergeCell ref="K31:K32"/>
    <mergeCell ref="L31:L32"/>
    <mergeCell ref="M31:M32"/>
    <mergeCell ref="D60:D62"/>
    <mergeCell ref="F60:F61"/>
    <mergeCell ref="J61:J62"/>
    <mergeCell ref="M61:M62"/>
    <mergeCell ref="D63:D64"/>
    <mergeCell ref="M63:M64"/>
    <mergeCell ref="D33:D34"/>
    <mergeCell ref="D38:D39"/>
    <mergeCell ref="D44:D48"/>
    <mergeCell ref="D49:D50"/>
    <mergeCell ref="A82:A85"/>
    <mergeCell ref="B82:B85"/>
    <mergeCell ref="C82:C85"/>
    <mergeCell ref="D82:D85"/>
    <mergeCell ref="E82:E85"/>
    <mergeCell ref="J84:J85"/>
    <mergeCell ref="D70:D74"/>
    <mergeCell ref="F70:F74"/>
    <mergeCell ref="G70:G74"/>
    <mergeCell ref="H70:H74"/>
    <mergeCell ref="I70:I74"/>
    <mergeCell ref="D80:D81"/>
    <mergeCell ref="N84:O84"/>
    <mergeCell ref="D86:D87"/>
    <mergeCell ref="J86:J87"/>
    <mergeCell ref="N86:O86"/>
    <mergeCell ref="D88:D93"/>
    <mergeCell ref="J88:J89"/>
    <mergeCell ref="N88:O93"/>
    <mergeCell ref="J92:J93"/>
    <mergeCell ref="M80:M81"/>
    <mergeCell ref="C97:M97"/>
    <mergeCell ref="D98:D99"/>
    <mergeCell ref="D101:D103"/>
    <mergeCell ref="D106:D107"/>
    <mergeCell ref="J106:J107"/>
    <mergeCell ref="K106:K107"/>
    <mergeCell ref="L106:L107"/>
    <mergeCell ref="M106:M107"/>
    <mergeCell ref="A94:A95"/>
    <mergeCell ref="B94:B95"/>
    <mergeCell ref="C94:C95"/>
    <mergeCell ref="D94:D95"/>
    <mergeCell ref="J94:J95"/>
    <mergeCell ref="C96:F96"/>
    <mergeCell ref="J96:M96"/>
    <mergeCell ref="C141:F141"/>
    <mergeCell ref="J141:M141"/>
    <mergeCell ref="C142:J142"/>
    <mergeCell ref="D143:D144"/>
    <mergeCell ref="D145:D146"/>
    <mergeCell ref="J145:J146"/>
    <mergeCell ref="N120:O120"/>
    <mergeCell ref="D129:D135"/>
    <mergeCell ref="D139:D140"/>
    <mergeCell ref="J139:J140"/>
    <mergeCell ref="E140:F140"/>
    <mergeCell ref="N147:P149"/>
    <mergeCell ref="J149:J150"/>
    <mergeCell ref="K149:K150"/>
    <mergeCell ref="L149:L150"/>
    <mergeCell ref="M149:M150"/>
    <mergeCell ref="A151:A155"/>
    <mergeCell ref="B151:B155"/>
    <mergeCell ref="C151:C155"/>
    <mergeCell ref="D151:D155"/>
    <mergeCell ref="N151:P152"/>
    <mergeCell ref="H147:H149"/>
    <mergeCell ref="I147:I149"/>
    <mergeCell ref="J147:J148"/>
    <mergeCell ref="K147:K148"/>
    <mergeCell ref="L147:L148"/>
    <mergeCell ref="M147:M148"/>
    <mergeCell ref="A147:A150"/>
    <mergeCell ref="B147:B150"/>
    <mergeCell ref="C147:C150"/>
    <mergeCell ref="D147:D150"/>
    <mergeCell ref="F147:F149"/>
    <mergeCell ref="G147:G149"/>
    <mergeCell ref="B157:F157"/>
    <mergeCell ref="B158:F158"/>
    <mergeCell ref="A159:M159"/>
    <mergeCell ref="B161:I161"/>
    <mergeCell ref="B162:F162"/>
    <mergeCell ref="B163:F163"/>
    <mergeCell ref="J152:J153"/>
    <mergeCell ref="J154:J155"/>
    <mergeCell ref="K154:K155"/>
    <mergeCell ref="L154:L155"/>
    <mergeCell ref="M154:M155"/>
    <mergeCell ref="C156:F156"/>
    <mergeCell ref="J156:M156"/>
    <mergeCell ref="B170:F170"/>
    <mergeCell ref="B171:D171"/>
    <mergeCell ref="B172:F172"/>
    <mergeCell ref="B164:F164"/>
    <mergeCell ref="B165:F165"/>
    <mergeCell ref="B166:F166"/>
    <mergeCell ref="B167:F167"/>
    <mergeCell ref="B168:F168"/>
    <mergeCell ref="B169:F16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39" max="12" man="1"/>
    <brk id="71" max="12" man="1"/>
    <brk id="108" max="12" man="1"/>
    <brk id="13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324" t="s">
        <v>275</v>
      </c>
      <c r="M1" s="1324"/>
      <c r="N1" s="1324"/>
      <c r="O1" s="1324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51" t="s">
        <v>273</v>
      </c>
      <c r="B4" s="1351"/>
      <c r="C4" s="1351"/>
      <c r="D4" s="1351"/>
      <c r="E4" s="1351"/>
      <c r="F4" s="1351"/>
      <c r="G4" s="1351"/>
      <c r="H4" s="1351"/>
      <c r="I4" s="1351"/>
      <c r="J4" s="1351"/>
      <c r="K4" s="1351"/>
      <c r="L4" s="1351"/>
      <c r="M4" s="1351"/>
      <c r="N4" s="1351"/>
      <c r="O4" s="1351"/>
    </row>
    <row r="5" spans="1:17" s="452" customFormat="1" ht="15" customHeight="1" x14ac:dyDescent="0.2">
      <c r="A5" s="1352" t="s">
        <v>156</v>
      </c>
      <c r="B5" s="1352"/>
      <c r="C5" s="1352"/>
      <c r="D5" s="1352"/>
      <c r="E5" s="1352"/>
      <c r="F5" s="1352"/>
      <c r="G5" s="1352"/>
      <c r="H5" s="1352"/>
      <c r="I5" s="1352"/>
      <c r="J5" s="1352"/>
      <c r="K5" s="1352"/>
      <c r="L5" s="1352"/>
      <c r="M5" s="1352"/>
      <c r="N5" s="1352"/>
      <c r="O5" s="1352"/>
    </row>
    <row r="6" spans="1:17" s="452" customFormat="1" ht="15" customHeight="1" x14ac:dyDescent="0.2">
      <c r="A6" s="1353" t="s">
        <v>0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353"/>
      <c r="O6" s="1353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328" t="s">
        <v>157</v>
      </c>
      <c r="B8" s="1331" t="s">
        <v>1</v>
      </c>
      <c r="C8" s="1331" t="s">
        <v>2</v>
      </c>
      <c r="D8" s="1334" t="s">
        <v>3</v>
      </c>
      <c r="E8" s="1336" t="s">
        <v>158</v>
      </c>
      <c r="F8" s="1339" t="s">
        <v>4</v>
      </c>
      <c r="G8" s="1339" t="s">
        <v>161</v>
      </c>
      <c r="H8" s="1311" t="s">
        <v>262</v>
      </c>
      <c r="I8" s="1360" t="s">
        <v>285</v>
      </c>
      <c r="J8" s="1363" t="s">
        <v>286</v>
      </c>
      <c r="K8" s="1314" t="s">
        <v>162</v>
      </c>
      <c r="L8" s="1317" t="s">
        <v>167</v>
      </c>
      <c r="M8" s="1318"/>
      <c r="N8" s="1318"/>
      <c r="O8" s="1319"/>
      <c r="P8" s="554"/>
    </row>
    <row r="9" spans="1:17" s="452" customFormat="1" ht="16.5" customHeight="1" x14ac:dyDescent="0.2">
      <c r="A9" s="1329"/>
      <c r="B9" s="1332"/>
      <c r="C9" s="1332"/>
      <c r="D9" s="1335"/>
      <c r="E9" s="1337"/>
      <c r="F9" s="1340"/>
      <c r="G9" s="1340"/>
      <c r="H9" s="1312"/>
      <c r="I9" s="1361"/>
      <c r="J9" s="1364"/>
      <c r="K9" s="1357"/>
      <c r="L9" s="1320" t="s">
        <v>3</v>
      </c>
      <c r="M9" s="1321" t="s">
        <v>153</v>
      </c>
      <c r="N9" s="1322"/>
      <c r="O9" s="1323"/>
      <c r="P9" s="554"/>
    </row>
    <row r="10" spans="1:17" s="452" customFormat="1" ht="97.5" customHeight="1" thickBot="1" x14ac:dyDescent="0.25">
      <c r="A10" s="1354"/>
      <c r="B10" s="1355"/>
      <c r="C10" s="1355"/>
      <c r="D10" s="1356"/>
      <c r="E10" s="1338"/>
      <c r="F10" s="1341"/>
      <c r="G10" s="1341"/>
      <c r="H10" s="1313"/>
      <c r="I10" s="1362"/>
      <c r="J10" s="1365"/>
      <c r="K10" s="1358"/>
      <c r="L10" s="1359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42" t="s">
        <v>5</v>
      </c>
      <c r="B11" s="1343"/>
      <c r="C11" s="1343"/>
      <c r="D11" s="1343"/>
      <c r="E11" s="1343"/>
      <c r="F11" s="1343"/>
      <c r="G11" s="1343"/>
      <c r="H11" s="1343"/>
      <c r="I11" s="1343"/>
      <c r="J11" s="1343"/>
      <c r="K11" s="1343"/>
      <c r="L11" s="1343"/>
      <c r="M11" s="1343"/>
      <c r="N11" s="1343"/>
      <c r="O11" s="1344"/>
    </row>
    <row r="12" spans="1:17" s="452" customFormat="1" ht="16.149999999999999" customHeight="1" x14ac:dyDescent="0.2">
      <c r="A12" s="1300" t="s">
        <v>6</v>
      </c>
      <c r="B12" s="1301"/>
      <c r="C12" s="1301"/>
      <c r="D12" s="1301"/>
      <c r="E12" s="1301"/>
      <c r="F12" s="1301"/>
      <c r="G12" s="1301"/>
      <c r="H12" s="1301"/>
      <c r="I12" s="1301"/>
      <c r="J12" s="1301"/>
      <c r="K12" s="1301"/>
      <c r="L12" s="1301"/>
      <c r="M12" s="1301"/>
      <c r="N12" s="1301"/>
      <c r="O12" s="1302"/>
    </row>
    <row r="13" spans="1:17" s="452" customFormat="1" ht="18" customHeight="1" x14ac:dyDescent="0.2">
      <c r="A13" s="50" t="s">
        <v>7</v>
      </c>
      <c r="B13" s="1345" t="s">
        <v>8</v>
      </c>
      <c r="C13" s="1303"/>
      <c r="D13" s="1303"/>
      <c r="E13" s="1303"/>
      <c r="F13" s="1303"/>
      <c r="G13" s="1303"/>
      <c r="H13" s="1303"/>
      <c r="I13" s="1303"/>
      <c r="J13" s="1303"/>
      <c r="K13" s="1303"/>
      <c r="L13" s="1303"/>
      <c r="M13" s="1303"/>
      <c r="N13" s="1303"/>
      <c r="O13" s="1346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47" t="s">
        <v>9</v>
      </c>
      <c r="D14" s="1348"/>
      <c r="E14" s="1348"/>
      <c r="F14" s="1348"/>
      <c r="G14" s="1348"/>
      <c r="H14" s="1348"/>
      <c r="I14" s="1348"/>
      <c r="J14" s="1348"/>
      <c r="K14" s="1348"/>
      <c r="L14" s="1348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255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256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309"/>
      <c r="Q16" s="1310"/>
    </row>
    <row r="17" spans="1:20" s="452" customFormat="1" ht="51.75" customHeight="1" x14ac:dyDescent="0.2">
      <c r="A17" s="447"/>
      <c r="B17" s="44"/>
      <c r="C17" s="45"/>
      <c r="D17" s="1256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309"/>
      <c r="Q17" s="1310"/>
    </row>
    <row r="18" spans="1:20" s="452" customFormat="1" ht="15.75" customHeight="1" thickBot="1" x14ac:dyDescent="0.25">
      <c r="A18" s="448"/>
      <c r="B18" s="455"/>
      <c r="C18" s="457"/>
      <c r="D18" s="1257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309"/>
      <c r="Q18" s="1310"/>
    </row>
    <row r="19" spans="1:20" s="452" customFormat="1" ht="30" customHeight="1" x14ac:dyDescent="0.2">
      <c r="A19" s="1249" t="s">
        <v>7</v>
      </c>
      <c r="B19" s="1174" t="s">
        <v>7</v>
      </c>
      <c r="C19" s="1252" t="s">
        <v>12</v>
      </c>
      <c r="D19" s="1255" t="s">
        <v>42</v>
      </c>
      <c r="E19" s="1258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250"/>
      <c r="B20" s="1175"/>
      <c r="C20" s="1253"/>
      <c r="D20" s="1256"/>
      <c r="E20" s="1259"/>
      <c r="F20" s="336"/>
      <c r="G20" s="366"/>
      <c r="H20" s="912"/>
      <c r="I20" s="890"/>
      <c r="J20" s="908"/>
      <c r="K20" s="919"/>
      <c r="L20" s="1261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250"/>
      <c r="B21" s="1175"/>
      <c r="C21" s="1253"/>
      <c r="D21" s="1256"/>
      <c r="E21" s="1259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236"/>
      <c r="M21" s="146"/>
      <c r="N21" s="761"/>
      <c r="O21" s="177"/>
    </row>
    <row r="22" spans="1:20" s="452" customFormat="1" ht="30" customHeight="1" x14ac:dyDescent="0.2">
      <c r="A22" s="1249" t="s">
        <v>7</v>
      </c>
      <c r="B22" s="1174" t="s">
        <v>7</v>
      </c>
      <c r="C22" s="1252" t="s">
        <v>14</v>
      </c>
      <c r="D22" s="1255" t="s">
        <v>63</v>
      </c>
      <c r="E22" s="1258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250"/>
      <c r="B23" s="1175"/>
      <c r="C23" s="1253"/>
      <c r="D23" s="1256"/>
      <c r="E23" s="1259"/>
      <c r="F23" s="740"/>
      <c r="G23" s="567"/>
      <c r="H23" s="779"/>
      <c r="I23" s="891"/>
      <c r="J23" s="915"/>
      <c r="K23" s="379"/>
      <c r="L23" s="1261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251"/>
      <c r="B24" s="1176"/>
      <c r="C24" s="1254"/>
      <c r="D24" s="1257"/>
      <c r="E24" s="1260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236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80" t="s">
        <v>74</v>
      </c>
      <c r="E25" s="1282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78"/>
      <c r="E26" s="1283"/>
      <c r="F26" s="337"/>
      <c r="G26" s="567"/>
      <c r="H26" s="779"/>
      <c r="I26" s="891"/>
      <c r="J26" s="909"/>
      <c r="K26" s="1010"/>
      <c r="L26" s="1349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281"/>
      <c r="E27" s="1284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50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285"/>
      <c r="M28" s="1285"/>
      <c r="N28" s="1285"/>
      <c r="O28" s="1286"/>
    </row>
    <row r="29" spans="1:20" s="452" customFormat="1" ht="16.5" customHeight="1" thickBot="1" x14ac:dyDescent="0.25">
      <c r="A29" s="23" t="s">
        <v>7</v>
      </c>
      <c r="B29" s="9" t="s">
        <v>12</v>
      </c>
      <c r="C29" s="1221" t="s">
        <v>16</v>
      </c>
      <c r="D29" s="1222"/>
      <c r="E29" s="1222"/>
      <c r="F29" s="1222"/>
      <c r="G29" s="1222"/>
      <c r="H29" s="1222"/>
      <c r="I29" s="1222"/>
      <c r="J29" s="1222"/>
      <c r="K29" s="1222"/>
      <c r="L29" s="1222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287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288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261" t="s">
        <v>82</v>
      </c>
      <c r="M31" s="1290">
        <v>63</v>
      </c>
      <c r="N31" s="1292">
        <v>67</v>
      </c>
      <c r="O31" s="1294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289"/>
      <c r="M32" s="1291"/>
      <c r="N32" s="1293"/>
      <c r="O32" s="1295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271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272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273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274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271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272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272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272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275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273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181"/>
      <c r="Q49" s="1276"/>
      <c r="R49" s="1276"/>
      <c r="S49" s="1276"/>
    </row>
    <row r="50" spans="1:19" s="452" customFormat="1" ht="29.25" customHeight="1" x14ac:dyDescent="0.2">
      <c r="A50" s="746"/>
      <c r="B50" s="718"/>
      <c r="C50" s="443"/>
      <c r="D50" s="1274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77" t="s">
        <v>43</v>
      </c>
      <c r="E56" s="1279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78"/>
      <c r="E57" s="1279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79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79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66" t="s">
        <v>57</v>
      </c>
      <c r="E60" s="485"/>
      <c r="F60" s="1267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181"/>
      <c r="E61" s="485"/>
      <c r="F61" s="1268"/>
      <c r="G61" s="846"/>
      <c r="H61" s="935"/>
      <c r="I61" s="847"/>
      <c r="J61" s="848"/>
      <c r="K61" s="846"/>
      <c r="L61" s="1154" t="s">
        <v>84</v>
      </c>
      <c r="M61" s="490">
        <v>13633</v>
      </c>
      <c r="N61" s="712">
        <v>13633</v>
      </c>
      <c r="O61" s="1162">
        <v>13633</v>
      </c>
    </row>
    <row r="62" spans="1:19" s="452" customFormat="1" ht="15.75" customHeight="1" thickBot="1" x14ac:dyDescent="0.25">
      <c r="A62" s="706"/>
      <c r="B62" s="717"/>
      <c r="C62" s="4"/>
      <c r="D62" s="1182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157"/>
      <c r="M62" s="289"/>
      <c r="N62" s="741"/>
      <c r="O62" s="1163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269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196">
        <v>110</v>
      </c>
    </row>
    <row r="64" spans="1:19" s="452" customFormat="1" ht="12.75" customHeight="1" x14ac:dyDescent="0.2">
      <c r="A64" s="25"/>
      <c r="B64" s="718"/>
      <c r="C64" s="443"/>
      <c r="D64" s="1270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197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228" t="s">
        <v>190</v>
      </c>
      <c r="E70" s="571" t="s">
        <v>179</v>
      </c>
      <c r="F70" s="1262" t="s">
        <v>132</v>
      </c>
      <c r="G70" s="1366">
        <v>794.3</v>
      </c>
      <c r="H70" s="1367">
        <v>810</v>
      </c>
      <c r="I70" s="1264">
        <v>810</v>
      </c>
      <c r="J70" s="934"/>
      <c r="K70" s="1368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24"/>
      <c r="E71" s="590"/>
      <c r="F71" s="1262"/>
      <c r="G71" s="1366"/>
      <c r="H71" s="1367"/>
      <c r="I71" s="1264"/>
      <c r="J71" s="934"/>
      <c r="K71" s="1368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24"/>
      <c r="E72" s="590"/>
      <c r="F72" s="1262"/>
      <c r="G72" s="1366"/>
      <c r="H72" s="1367"/>
      <c r="I72" s="1264"/>
      <c r="J72" s="934"/>
      <c r="K72" s="1368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24"/>
      <c r="E73" s="590"/>
      <c r="F73" s="1262"/>
      <c r="G73" s="1366"/>
      <c r="H73" s="1367"/>
      <c r="I73" s="1264"/>
      <c r="J73" s="934"/>
      <c r="K73" s="1368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29"/>
      <c r="E74" s="590"/>
      <c r="F74" s="1262"/>
      <c r="G74" s="1366"/>
      <c r="H74" s="1367"/>
      <c r="I74" s="1264"/>
      <c r="J74" s="934"/>
      <c r="K74" s="1368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66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47">
        <v>120</v>
      </c>
    </row>
    <row r="81" spans="1:18" s="452" customFormat="1" ht="15" customHeight="1" thickBot="1" x14ac:dyDescent="0.25">
      <c r="A81" s="27"/>
      <c r="B81" s="717"/>
      <c r="C81" s="4"/>
      <c r="D81" s="1182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48"/>
    </row>
    <row r="82" spans="1:18" s="452" customFormat="1" ht="28.5" customHeight="1" x14ac:dyDescent="0.2">
      <c r="A82" s="1249" t="s">
        <v>7</v>
      </c>
      <c r="B82" s="1174" t="s">
        <v>12</v>
      </c>
      <c r="C82" s="1252" t="s">
        <v>14</v>
      </c>
      <c r="D82" s="1255" t="s">
        <v>59</v>
      </c>
      <c r="E82" s="1258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250"/>
      <c r="B83" s="1175"/>
      <c r="C83" s="1253"/>
      <c r="D83" s="1256"/>
      <c r="E83" s="1259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250"/>
      <c r="B84" s="1175"/>
      <c r="C84" s="1253"/>
      <c r="D84" s="1256"/>
      <c r="E84" s="1259"/>
      <c r="F84" s="740"/>
      <c r="G84" s="925"/>
      <c r="H84" s="779"/>
      <c r="I84" s="891"/>
      <c r="J84" s="915"/>
      <c r="K84" s="948"/>
      <c r="L84" s="1261" t="s">
        <v>278</v>
      </c>
      <c r="M84" s="290">
        <v>152</v>
      </c>
      <c r="N84" s="760">
        <v>152</v>
      </c>
      <c r="O84" s="195">
        <v>152</v>
      </c>
      <c r="P84" s="1241"/>
      <c r="Q84" s="1242"/>
      <c r="R84" s="453"/>
    </row>
    <row r="85" spans="1:18" s="452" customFormat="1" ht="15" customHeight="1" thickBot="1" x14ac:dyDescent="0.25">
      <c r="A85" s="1251"/>
      <c r="B85" s="1176"/>
      <c r="C85" s="1254"/>
      <c r="D85" s="1257"/>
      <c r="E85" s="1260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236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180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35" t="s">
        <v>66</v>
      </c>
      <c r="M86" s="297">
        <v>2000</v>
      </c>
      <c r="N86" s="123">
        <v>2000</v>
      </c>
      <c r="O86" s="196">
        <v>2000</v>
      </c>
      <c r="P86" s="1243"/>
      <c r="Q86" s="1244"/>
    </row>
    <row r="87" spans="1:18" s="452" customFormat="1" ht="15" customHeight="1" thickBot="1" x14ac:dyDescent="0.25">
      <c r="A87" s="447"/>
      <c r="B87" s="718"/>
      <c r="C87" s="719"/>
      <c r="D87" s="1181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236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180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191" t="s">
        <v>198</v>
      </c>
      <c r="M88" s="559">
        <v>100</v>
      </c>
      <c r="N88" s="742"/>
      <c r="O88" s="732"/>
      <c r="P88" s="1245"/>
      <c r="Q88" s="1246"/>
    </row>
    <row r="89" spans="1:18" s="452" customFormat="1" ht="21" customHeight="1" x14ac:dyDescent="0.2">
      <c r="A89" s="25"/>
      <c r="B89" s="44"/>
      <c r="C89" s="132"/>
      <c r="D89" s="1181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155"/>
      <c r="M89" s="573"/>
      <c r="N89" s="713"/>
      <c r="O89" s="715"/>
      <c r="P89" s="1245"/>
      <c r="Q89" s="1246"/>
    </row>
    <row r="90" spans="1:18" s="452" customFormat="1" ht="27.75" customHeight="1" x14ac:dyDescent="0.2">
      <c r="A90" s="25"/>
      <c r="B90" s="44"/>
      <c r="C90" s="132"/>
      <c r="D90" s="1181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45"/>
      <c r="Q90" s="1246"/>
    </row>
    <row r="91" spans="1:18" s="452" customFormat="1" ht="28.5" customHeight="1" x14ac:dyDescent="0.2">
      <c r="A91" s="25"/>
      <c r="B91" s="44"/>
      <c r="C91" s="132"/>
      <c r="D91" s="1181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45"/>
      <c r="Q91" s="1246"/>
    </row>
    <row r="92" spans="1:18" s="452" customFormat="1" ht="36" customHeight="1" x14ac:dyDescent="0.2">
      <c r="A92" s="25"/>
      <c r="B92" s="44"/>
      <c r="C92" s="132"/>
      <c r="D92" s="1181"/>
      <c r="E92" s="204"/>
      <c r="F92" s="815" t="s">
        <v>133</v>
      </c>
      <c r="G92" s="929">
        <v>3.2</v>
      </c>
      <c r="H92" s="889"/>
      <c r="I92" s="879"/>
      <c r="J92" s="882"/>
      <c r="K92" s="379"/>
      <c r="L92" s="1156" t="s">
        <v>193</v>
      </c>
      <c r="M92" s="704">
        <v>35</v>
      </c>
      <c r="N92" s="560">
        <v>35</v>
      </c>
      <c r="O92" s="558">
        <v>35</v>
      </c>
      <c r="P92" s="1245"/>
      <c r="Q92" s="1246"/>
    </row>
    <row r="93" spans="1:18" s="452" customFormat="1" ht="15" customHeight="1" thickBot="1" x14ac:dyDescent="0.25">
      <c r="A93" s="25"/>
      <c r="B93" s="44"/>
      <c r="C93" s="132"/>
      <c r="D93" s="1182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157"/>
      <c r="M93" s="704"/>
      <c r="N93" s="560"/>
      <c r="O93" s="723"/>
      <c r="P93" s="1245"/>
      <c r="Q93" s="1246"/>
    </row>
    <row r="94" spans="1:18" s="452" customFormat="1" ht="33" customHeight="1" x14ac:dyDescent="0.2">
      <c r="A94" s="1171" t="s">
        <v>7</v>
      </c>
      <c r="B94" s="1174" t="s">
        <v>12</v>
      </c>
      <c r="C94" s="1231" t="s">
        <v>61</v>
      </c>
      <c r="D94" s="1233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35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173"/>
      <c r="B95" s="1176"/>
      <c r="C95" s="1232"/>
      <c r="D95" s="1234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236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37" t="s">
        <v>15</v>
      </c>
      <c r="D96" s="1237"/>
      <c r="E96" s="1205"/>
      <c r="F96" s="1205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38"/>
      <c r="M96" s="1239"/>
      <c r="N96" s="1239"/>
      <c r="O96" s="1240"/>
    </row>
    <row r="97" spans="1:20" s="452" customFormat="1" ht="15" customHeight="1" thickBot="1" x14ac:dyDescent="0.25">
      <c r="A97" s="28" t="s">
        <v>7</v>
      </c>
      <c r="B97" s="94" t="s">
        <v>14</v>
      </c>
      <c r="C97" s="1221" t="s">
        <v>96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12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24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25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26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27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228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154" t="s">
        <v>224</v>
      </c>
      <c r="M106" s="1158"/>
      <c r="N106" s="1160">
        <v>35</v>
      </c>
      <c r="O106" s="1162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29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155"/>
      <c r="M107" s="1230"/>
      <c r="N107" s="1195"/>
      <c r="O107" s="1197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130"/>
      <c r="Q120" s="1214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15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16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16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16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16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16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16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17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154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18"/>
      <c r="E140" s="1219" t="s">
        <v>11</v>
      </c>
      <c r="F140" s="1220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157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04" t="s">
        <v>15</v>
      </c>
      <c r="D141" s="1205"/>
      <c r="E141" s="1205"/>
      <c r="F141" s="1205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06"/>
      <c r="M141" s="1207"/>
      <c r="N141" s="1207"/>
      <c r="O141" s="1208"/>
    </row>
    <row r="142" spans="1:15" s="452" customFormat="1" ht="14.25" customHeight="1" thickBot="1" x14ac:dyDescent="0.25">
      <c r="A142" s="31" t="s">
        <v>7</v>
      </c>
      <c r="B142" s="9" t="s">
        <v>24</v>
      </c>
      <c r="C142" s="1209" t="s">
        <v>30</v>
      </c>
      <c r="D142" s="1210"/>
      <c r="E142" s="1210"/>
      <c r="F142" s="1210"/>
      <c r="G142" s="1210"/>
      <c r="H142" s="1210"/>
      <c r="I142" s="1210"/>
      <c r="J142" s="1210"/>
      <c r="K142" s="1210"/>
      <c r="L142" s="1210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180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182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24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156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213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157"/>
      <c r="M146" s="231"/>
      <c r="N146" s="268"/>
      <c r="O146" s="723"/>
    </row>
    <row r="147" spans="1:18" s="452" customFormat="1" ht="15.75" customHeight="1" x14ac:dyDescent="0.2">
      <c r="A147" s="1171" t="s">
        <v>7</v>
      </c>
      <c r="B147" s="1174" t="s">
        <v>24</v>
      </c>
      <c r="C147" s="1177" t="s">
        <v>14</v>
      </c>
      <c r="D147" s="1180" t="s">
        <v>260</v>
      </c>
      <c r="E147" s="595" t="s">
        <v>179</v>
      </c>
      <c r="F147" s="1198" t="s">
        <v>10</v>
      </c>
      <c r="G147" s="1369"/>
      <c r="H147" s="1372">
        <v>17</v>
      </c>
      <c r="I147" s="1185">
        <v>17</v>
      </c>
      <c r="J147" s="880"/>
      <c r="K147" s="1369">
        <v>20</v>
      </c>
      <c r="L147" s="1191" t="s">
        <v>252</v>
      </c>
      <c r="M147" s="1192"/>
      <c r="N147" s="1194">
        <v>170</v>
      </c>
      <c r="O147" s="1196">
        <v>210</v>
      </c>
      <c r="P147" s="1168"/>
      <c r="Q147" s="1168"/>
      <c r="R147" s="1168"/>
    </row>
    <row r="148" spans="1:18" s="452" customFormat="1" ht="27.75" customHeight="1" x14ac:dyDescent="0.2">
      <c r="A148" s="1172"/>
      <c r="B148" s="1175"/>
      <c r="C148" s="1178"/>
      <c r="D148" s="1181"/>
      <c r="E148" s="555" t="s">
        <v>177</v>
      </c>
      <c r="F148" s="1199"/>
      <c r="G148" s="1370"/>
      <c r="H148" s="1373"/>
      <c r="I148" s="1186"/>
      <c r="J148" s="881"/>
      <c r="K148" s="1370"/>
      <c r="L148" s="1155"/>
      <c r="M148" s="1193"/>
      <c r="N148" s="1195"/>
      <c r="O148" s="1197"/>
      <c r="P148" s="1168"/>
      <c r="Q148" s="1168"/>
      <c r="R148" s="1168"/>
    </row>
    <row r="149" spans="1:18" s="452" customFormat="1" ht="24" customHeight="1" x14ac:dyDescent="0.2">
      <c r="A149" s="1172"/>
      <c r="B149" s="1175"/>
      <c r="C149" s="1178"/>
      <c r="D149" s="1181"/>
      <c r="E149" s="597"/>
      <c r="F149" s="1200"/>
      <c r="G149" s="1371"/>
      <c r="H149" s="1374"/>
      <c r="I149" s="1187"/>
      <c r="J149" s="882"/>
      <c r="K149" s="1371"/>
      <c r="L149" s="1154" t="s">
        <v>195</v>
      </c>
      <c r="M149" s="1169"/>
      <c r="N149" s="1160">
        <v>170</v>
      </c>
      <c r="O149" s="1162">
        <v>200</v>
      </c>
      <c r="P149" s="1168"/>
      <c r="Q149" s="1168"/>
      <c r="R149" s="1168"/>
    </row>
    <row r="150" spans="1:18" s="452" customFormat="1" ht="13.5" thickBot="1" x14ac:dyDescent="0.25">
      <c r="A150" s="1173"/>
      <c r="B150" s="1176"/>
      <c r="C150" s="1179"/>
      <c r="D150" s="1182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157"/>
      <c r="M150" s="1170"/>
      <c r="N150" s="1161"/>
      <c r="O150" s="1163"/>
      <c r="P150" s="580"/>
    </row>
    <row r="151" spans="1:18" s="452" customFormat="1" ht="15.75" customHeight="1" x14ac:dyDescent="0.2">
      <c r="A151" s="1171" t="s">
        <v>7</v>
      </c>
      <c r="B151" s="1174" t="s">
        <v>24</v>
      </c>
      <c r="C151" s="1177" t="s">
        <v>24</v>
      </c>
      <c r="D151" s="1180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183"/>
      <c r="Q151" s="1184"/>
      <c r="R151" s="1184"/>
    </row>
    <row r="152" spans="1:18" s="452" customFormat="1" ht="15.75" customHeight="1" x14ac:dyDescent="0.2">
      <c r="A152" s="1172"/>
      <c r="B152" s="1175"/>
      <c r="C152" s="1178"/>
      <c r="D152" s="1181"/>
      <c r="E152" s="555" t="s">
        <v>177</v>
      </c>
      <c r="F152" s="588"/>
      <c r="H152" s="807"/>
      <c r="I152" s="165"/>
      <c r="J152" s="453"/>
      <c r="K152" s="87"/>
      <c r="L152" s="1154" t="s">
        <v>222</v>
      </c>
      <c r="M152" s="774">
        <v>1</v>
      </c>
      <c r="N152" s="560">
        <v>2</v>
      </c>
      <c r="O152" s="558">
        <v>5</v>
      </c>
      <c r="P152" s="1183"/>
      <c r="Q152" s="1184"/>
      <c r="R152" s="1184"/>
    </row>
    <row r="153" spans="1:18" s="452" customFormat="1" ht="37.5" customHeight="1" x14ac:dyDescent="0.2">
      <c r="A153" s="1172"/>
      <c r="B153" s="1175"/>
      <c r="C153" s="1178"/>
      <c r="D153" s="1181"/>
      <c r="E153" s="555"/>
      <c r="F153" s="588"/>
      <c r="G153" s="960"/>
      <c r="H153" s="581"/>
      <c r="I153" s="582"/>
      <c r="J153" s="1016"/>
      <c r="K153" s="1019"/>
      <c r="L153" s="1155"/>
      <c r="M153" s="774"/>
      <c r="N153" s="560"/>
      <c r="O153" s="558"/>
    </row>
    <row r="154" spans="1:18" s="452" customFormat="1" ht="38.25" customHeight="1" x14ac:dyDescent="0.2">
      <c r="A154" s="1172"/>
      <c r="B154" s="1175"/>
      <c r="C154" s="1178"/>
      <c r="D154" s="1181"/>
      <c r="E154" s="555"/>
      <c r="F154" s="589"/>
      <c r="G154" s="961"/>
      <c r="H154" s="584"/>
      <c r="I154" s="585"/>
      <c r="J154" s="1017"/>
      <c r="K154" s="1020"/>
      <c r="L154" s="1156" t="s">
        <v>223</v>
      </c>
      <c r="M154" s="1158">
        <v>3</v>
      </c>
      <c r="N154" s="1160">
        <v>4</v>
      </c>
      <c r="O154" s="1162">
        <v>4</v>
      </c>
    </row>
    <row r="155" spans="1:18" s="452" customFormat="1" ht="13.5" thickBot="1" x14ac:dyDescent="0.25">
      <c r="A155" s="1173"/>
      <c r="B155" s="1176"/>
      <c r="C155" s="1179"/>
      <c r="D155" s="1182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157"/>
      <c r="M155" s="1159"/>
      <c r="N155" s="1161"/>
      <c r="O155" s="1163"/>
    </row>
    <row r="156" spans="1:18" s="452" customFormat="1" ht="13.5" thickBot="1" x14ac:dyDescent="0.25">
      <c r="A156" s="23" t="s">
        <v>7</v>
      </c>
      <c r="B156" s="9" t="s">
        <v>24</v>
      </c>
      <c r="C156" s="1164" t="s">
        <v>15</v>
      </c>
      <c r="D156" s="1164"/>
      <c r="E156" s="1164"/>
      <c r="F156" s="1164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165"/>
      <c r="M156" s="1166"/>
      <c r="N156" s="1166"/>
      <c r="O156" s="1167"/>
    </row>
    <row r="157" spans="1:18" s="43" customFormat="1" ht="15.75" customHeight="1" thickBot="1" x14ac:dyDescent="0.25">
      <c r="A157" s="23" t="s">
        <v>7</v>
      </c>
      <c r="B157" s="1141" t="s">
        <v>32</v>
      </c>
      <c r="C157" s="1142"/>
      <c r="D157" s="1142"/>
      <c r="E157" s="1142"/>
      <c r="F157" s="1142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143" t="s">
        <v>34</v>
      </c>
      <c r="C158" s="1144"/>
      <c r="D158" s="1144"/>
      <c r="E158" s="1144"/>
      <c r="F158" s="1145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146" t="s">
        <v>279</v>
      </c>
      <c r="B159" s="1146"/>
      <c r="C159" s="1146"/>
      <c r="D159" s="1146"/>
      <c r="E159" s="1146"/>
      <c r="F159" s="1146"/>
      <c r="G159" s="1146"/>
      <c r="H159" s="1146"/>
      <c r="I159" s="1146"/>
      <c r="J159" s="1146"/>
      <c r="K159" s="1146"/>
      <c r="L159" s="1146"/>
      <c r="M159" s="1146"/>
      <c r="N159" s="1146"/>
      <c r="O159" s="1146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147" t="s">
        <v>35</v>
      </c>
      <c r="C161" s="1147"/>
      <c r="D161" s="1147"/>
      <c r="E161" s="1147"/>
      <c r="F161" s="1147"/>
      <c r="G161" s="1148"/>
      <c r="H161" s="1148"/>
      <c r="I161" s="1148"/>
      <c r="J161" s="1148"/>
      <c r="K161" s="1148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149" t="s">
        <v>36</v>
      </c>
      <c r="C162" s="1150"/>
      <c r="D162" s="1150"/>
      <c r="E162" s="1150"/>
      <c r="F162" s="1151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152" t="s">
        <v>37</v>
      </c>
      <c r="C163" s="1153"/>
      <c r="D163" s="1153"/>
      <c r="E163" s="1153"/>
      <c r="F163" s="1153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127" t="s">
        <v>95</v>
      </c>
      <c r="C164" s="1128"/>
      <c r="D164" s="1128"/>
      <c r="E164" s="1128"/>
      <c r="F164" s="1129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130" t="s">
        <v>86</v>
      </c>
      <c r="C165" s="1131"/>
      <c r="D165" s="1131"/>
      <c r="E165" s="1131"/>
      <c r="F165" s="1131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132" t="s">
        <v>72</v>
      </c>
      <c r="C166" s="1133"/>
      <c r="D166" s="1133"/>
      <c r="E166" s="1133"/>
      <c r="F166" s="1133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134" t="s">
        <v>87</v>
      </c>
      <c r="C167" s="1135"/>
      <c r="D167" s="1135"/>
      <c r="E167" s="1135"/>
      <c r="F167" s="1135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136" t="s">
        <v>48</v>
      </c>
      <c r="C168" s="1137"/>
      <c r="D168" s="1137"/>
      <c r="E168" s="1137"/>
      <c r="F168" s="1137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138" t="s">
        <v>46</v>
      </c>
      <c r="C169" s="1139"/>
      <c r="D169" s="1139"/>
      <c r="E169" s="1139"/>
      <c r="F169" s="1140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119" t="s">
        <v>38</v>
      </c>
      <c r="C170" s="1120"/>
      <c r="D170" s="1120"/>
      <c r="E170" s="1120"/>
      <c r="F170" s="1121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122" t="s">
        <v>39</v>
      </c>
      <c r="C171" s="1123"/>
      <c r="D171" s="1123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124" t="s">
        <v>11</v>
      </c>
      <c r="C172" s="1125"/>
      <c r="D172" s="1125"/>
      <c r="E172" s="1125"/>
      <c r="F172" s="1126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463" t="s">
        <v>274</v>
      </c>
      <c r="H1" s="1463"/>
      <c r="I1" s="1463"/>
      <c r="J1" s="1463"/>
      <c r="K1" s="1463"/>
      <c r="L1" s="1463"/>
      <c r="M1" s="1463"/>
      <c r="N1" s="1463"/>
      <c r="O1" s="1463"/>
      <c r="P1" s="1463"/>
      <c r="Q1" s="1463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325" t="s">
        <v>277</v>
      </c>
      <c r="B3" s="1325"/>
      <c r="C3" s="1325"/>
      <c r="D3" s="1325"/>
      <c r="E3" s="1325"/>
      <c r="F3" s="1325"/>
      <c r="G3" s="1325"/>
      <c r="H3" s="1325"/>
      <c r="I3" s="1325"/>
      <c r="J3" s="1325"/>
      <c r="K3" s="1325"/>
      <c r="L3" s="1325"/>
      <c r="M3" s="1325"/>
      <c r="N3" s="1325"/>
      <c r="O3" s="1325"/>
      <c r="P3" s="1325"/>
      <c r="Q3" s="1325"/>
    </row>
    <row r="4" spans="1:19" s="452" customFormat="1" ht="15" customHeight="1" x14ac:dyDescent="0.2">
      <c r="A4" s="1326" t="s">
        <v>156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  <c r="N4" s="1326"/>
      <c r="O4" s="1326"/>
      <c r="P4" s="1326"/>
      <c r="Q4" s="1326"/>
    </row>
    <row r="5" spans="1:19" s="452" customFormat="1" ht="15" customHeight="1" x14ac:dyDescent="0.2">
      <c r="A5" s="1327" t="s">
        <v>0</v>
      </c>
      <c r="B5" s="1327"/>
      <c r="C5" s="1327"/>
      <c r="D5" s="1327"/>
      <c r="E5" s="1327"/>
      <c r="F5" s="1327"/>
      <c r="G5" s="1327"/>
      <c r="H5" s="1327"/>
      <c r="I5" s="1327"/>
      <c r="J5" s="1327"/>
      <c r="K5" s="1327"/>
      <c r="L5" s="1327"/>
      <c r="M5" s="1327"/>
      <c r="N5" s="1327"/>
      <c r="O5" s="1327"/>
      <c r="P5" s="1327"/>
      <c r="Q5" s="1327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328" t="s">
        <v>157</v>
      </c>
      <c r="B7" s="1331" t="s">
        <v>1</v>
      </c>
      <c r="C7" s="1331" t="s">
        <v>2</v>
      </c>
      <c r="D7" s="1464" t="s">
        <v>143</v>
      </c>
      <c r="E7" s="1334" t="s">
        <v>3</v>
      </c>
      <c r="F7" s="1336" t="s">
        <v>158</v>
      </c>
      <c r="G7" s="1460" t="s">
        <v>159</v>
      </c>
      <c r="H7" s="1339" t="s">
        <v>4</v>
      </c>
      <c r="I7" s="1339" t="s">
        <v>160</v>
      </c>
      <c r="J7" s="1311" t="s">
        <v>161</v>
      </c>
      <c r="K7" s="1311" t="s">
        <v>262</v>
      </c>
      <c r="L7" s="1314" t="s">
        <v>162</v>
      </c>
      <c r="M7" s="1317" t="s">
        <v>167</v>
      </c>
      <c r="N7" s="1318"/>
      <c r="O7" s="1318"/>
      <c r="P7" s="1318"/>
      <c r="Q7" s="1319"/>
      <c r="R7" s="554"/>
    </row>
    <row r="8" spans="1:19" s="452" customFormat="1" ht="16.5" customHeight="1" x14ac:dyDescent="0.2">
      <c r="A8" s="1329"/>
      <c r="B8" s="1332"/>
      <c r="C8" s="1332"/>
      <c r="D8" s="1465"/>
      <c r="E8" s="1335"/>
      <c r="F8" s="1337"/>
      <c r="G8" s="1461"/>
      <c r="H8" s="1340"/>
      <c r="I8" s="1340"/>
      <c r="J8" s="1312"/>
      <c r="K8" s="1312"/>
      <c r="L8" s="1315"/>
      <c r="M8" s="1320" t="s">
        <v>3</v>
      </c>
      <c r="N8" s="1340" t="s">
        <v>163</v>
      </c>
      <c r="O8" s="1467" t="s">
        <v>153</v>
      </c>
      <c r="P8" s="1468"/>
      <c r="Q8" s="1469"/>
      <c r="R8" s="554"/>
    </row>
    <row r="9" spans="1:19" s="452" customFormat="1" ht="97.5" customHeight="1" thickBot="1" x14ac:dyDescent="0.25">
      <c r="A9" s="1330"/>
      <c r="B9" s="1333"/>
      <c r="C9" s="1333"/>
      <c r="D9" s="1466"/>
      <c r="E9" s="1335"/>
      <c r="F9" s="1338"/>
      <c r="G9" s="1462"/>
      <c r="H9" s="1341"/>
      <c r="I9" s="1341"/>
      <c r="J9" s="1313"/>
      <c r="K9" s="1313"/>
      <c r="L9" s="1316"/>
      <c r="M9" s="1320"/>
      <c r="N9" s="1341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296" t="s">
        <v>5</v>
      </c>
      <c r="B10" s="1297"/>
      <c r="C10" s="1297"/>
      <c r="D10" s="1297"/>
      <c r="E10" s="1297"/>
      <c r="F10" s="1297"/>
      <c r="G10" s="1298"/>
      <c r="H10" s="1298"/>
      <c r="I10" s="1298"/>
      <c r="J10" s="1298"/>
      <c r="K10" s="1298"/>
      <c r="L10" s="1298"/>
      <c r="M10" s="1297"/>
      <c r="N10" s="1297"/>
      <c r="O10" s="1297"/>
      <c r="P10" s="1297"/>
      <c r="Q10" s="1299"/>
    </row>
    <row r="11" spans="1:19" s="452" customFormat="1" ht="16.149999999999999" customHeight="1" x14ac:dyDescent="0.2">
      <c r="A11" s="1300" t="s">
        <v>6</v>
      </c>
      <c r="B11" s="1301"/>
      <c r="C11" s="1301"/>
      <c r="D11" s="1301"/>
      <c r="E11" s="1301"/>
      <c r="F11" s="1301"/>
      <c r="G11" s="1301"/>
      <c r="H11" s="1301"/>
      <c r="I11" s="1301"/>
      <c r="J11" s="1301"/>
      <c r="K11" s="1301"/>
      <c r="L11" s="1301"/>
      <c r="M11" s="1301"/>
      <c r="N11" s="1301"/>
      <c r="O11" s="1301"/>
      <c r="P11" s="1301"/>
      <c r="Q11" s="1302"/>
    </row>
    <row r="12" spans="1:19" s="452" customFormat="1" ht="16.149999999999999" customHeight="1" x14ac:dyDescent="0.2">
      <c r="A12" s="50" t="s">
        <v>7</v>
      </c>
      <c r="B12" s="1303" t="s">
        <v>8</v>
      </c>
      <c r="C12" s="1303"/>
      <c r="D12" s="1303"/>
      <c r="E12" s="1303"/>
      <c r="F12" s="1303"/>
      <c r="G12" s="1303"/>
      <c r="H12" s="1303"/>
      <c r="I12" s="1303"/>
      <c r="J12" s="1303"/>
      <c r="K12" s="1303"/>
      <c r="L12" s="1303"/>
      <c r="M12" s="1304"/>
      <c r="N12" s="1304"/>
      <c r="O12" s="1304"/>
      <c r="P12" s="1304"/>
      <c r="Q12" s="1305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306" t="s">
        <v>9</v>
      </c>
      <c r="D13" s="1307"/>
      <c r="E13" s="1307"/>
      <c r="F13" s="1307"/>
      <c r="G13" s="1307"/>
      <c r="H13" s="1307"/>
      <c r="I13" s="1307"/>
      <c r="J13" s="1307"/>
      <c r="K13" s="1307"/>
      <c r="L13" s="1307"/>
      <c r="M13" s="1307"/>
      <c r="N13" s="1307"/>
      <c r="O13" s="1307"/>
      <c r="P13" s="1307"/>
      <c r="Q13" s="1308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255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256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154" t="s">
        <v>249</v>
      </c>
      <c r="N15" s="604"/>
      <c r="O15" s="490">
        <v>100</v>
      </c>
      <c r="P15" s="563"/>
      <c r="Q15" s="564"/>
      <c r="R15" s="1309"/>
      <c r="S15" s="1310"/>
    </row>
    <row r="16" spans="1:19" s="452" customFormat="1" ht="9.75" customHeight="1" x14ac:dyDescent="0.2">
      <c r="A16" s="447"/>
      <c r="B16" s="44"/>
      <c r="C16" s="45"/>
      <c r="D16" s="667"/>
      <c r="E16" s="1256"/>
      <c r="F16" s="569"/>
      <c r="G16" s="651"/>
      <c r="H16" s="336"/>
      <c r="I16" s="613"/>
      <c r="J16" s="547"/>
      <c r="K16" s="672"/>
      <c r="L16" s="523"/>
      <c r="M16" s="1155"/>
      <c r="N16" s="605"/>
      <c r="O16" s="573"/>
      <c r="P16" s="565"/>
      <c r="Q16" s="566"/>
      <c r="R16" s="1309"/>
      <c r="S16" s="1310"/>
    </row>
    <row r="17" spans="1:21" s="452" customFormat="1" ht="27" customHeight="1" x14ac:dyDescent="0.2">
      <c r="A17" s="447"/>
      <c r="B17" s="44"/>
      <c r="C17" s="45"/>
      <c r="D17" s="667"/>
      <c r="E17" s="1256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309"/>
      <c r="S17" s="1310"/>
    </row>
    <row r="18" spans="1:21" s="452" customFormat="1" ht="51.75" customHeight="1" x14ac:dyDescent="0.2">
      <c r="A18" s="447"/>
      <c r="B18" s="44"/>
      <c r="C18" s="45"/>
      <c r="D18" s="667"/>
      <c r="E18" s="1256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309"/>
      <c r="S18" s="1310"/>
    </row>
    <row r="19" spans="1:21" s="452" customFormat="1" ht="15.75" customHeight="1" thickBot="1" x14ac:dyDescent="0.25">
      <c r="A19" s="448"/>
      <c r="B19" s="455"/>
      <c r="C19" s="457"/>
      <c r="D19" s="476"/>
      <c r="E19" s="1257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309"/>
      <c r="S19" s="1310"/>
    </row>
    <row r="20" spans="1:21" s="452" customFormat="1" ht="30" customHeight="1" x14ac:dyDescent="0.2">
      <c r="A20" s="1249" t="s">
        <v>7</v>
      </c>
      <c r="B20" s="1174" t="s">
        <v>7</v>
      </c>
      <c r="C20" s="1252" t="s">
        <v>12</v>
      </c>
      <c r="D20" s="478"/>
      <c r="E20" s="1255" t="s">
        <v>42</v>
      </c>
      <c r="F20" s="1258" t="s">
        <v>178</v>
      </c>
      <c r="G20" s="1406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250"/>
      <c r="B21" s="1175"/>
      <c r="C21" s="1253"/>
      <c r="D21" s="667"/>
      <c r="E21" s="1256"/>
      <c r="F21" s="1259"/>
      <c r="G21" s="1407"/>
      <c r="H21" s="336"/>
      <c r="I21" s="240"/>
      <c r="J21" s="366"/>
      <c r="K21" s="672"/>
      <c r="L21" s="372"/>
      <c r="M21" s="1458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250"/>
      <c r="B22" s="1175"/>
      <c r="C22" s="1253"/>
      <c r="D22" s="667"/>
      <c r="E22" s="1256"/>
      <c r="F22" s="1259"/>
      <c r="G22" s="1408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59"/>
      <c r="N22" s="237"/>
      <c r="O22" s="146"/>
      <c r="P22" s="691"/>
      <c r="Q22" s="177"/>
    </row>
    <row r="23" spans="1:21" s="452" customFormat="1" ht="30" customHeight="1" x14ac:dyDescent="0.2">
      <c r="A23" s="1249" t="s">
        <v>7</v>
      </c>
      <c r="B23" s="1174" t="s">
        <v>7</v>
      </c>
      <c r="C23" s="1252" t="s">
        <v>14</v>
      </c>
      <c r="D23" s="478"/>
      <c r="E23" s="1255" t="s">
        <v>63</v>
      </c>
      <c r="F23" s="125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250"/>
      <c r="B24" s="1175"/>
      <c r="C24" s="1253"/>
      <c r="D24" s="667"/>
      <c r="E24" s="1256"/>
      <c r="F24" s="125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58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251"/>
      <c r="B25" s="1176"/>
      <c r="C25" s="1254"/>
      <c r="D25" s="476"/>
      <c r="E25" s="1257"/>
      <c r="F25" s="126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59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280" t="s">
        <v>74</v>
      </c>
      <c r="F26" s="1282" t="s">
        <v>178</v>
      </c>
      <c r="G26" s="1406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78"/>
      <c r="F27" s="1283"/>
      <c r="G27" s="1407"/>
      <c r="H27" s="337"/>
      <c r="I27" s="614"/>
      <c r="J27" s="567"/>
      <c r="K27" s="673"/>
      <c r="L27" s="568"/>
      <c r="M27" s="1154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281"/>
      <c r="F28" s="1284"/>
      <c r="G28" s="1407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157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164" t="s">
        <v>15</v>
      </c>
      <c r="H29" s="1457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285"/>
      <c r="N29" s="1285"/>
      <c r="O29" s="1285"/>
      <c r="P29" s="1285"/>
      <c r="Q29" s="1286"/>
    </row>
    <row r="30" spans="1:21" s="452" customFormat="1" ht="16.5" customHeight="1" thickBot="1" x14ac:dyDescent="0.25">
      <c r="A30" s="23" t="s">
        <v>7</v>
      </c>
      <c r="B30" s="9" t="s">
        <v>12</v>
      </c>
      <c r="C30" s="1222" t="s">
        <v>16</v>
      </c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3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287" t="s">
        <v>17</v>
      </c>
      <c r="F31" s="481" t="s">
        <v>178</v>
      </c>
      <c r="G31" s="1406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288"/>
      <c r="F32" s="431" t="s">
        <v>177</v>
      </c>
      <c r="G32" s="1407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273" t="s">
        <v>19</v>
      </c>
      <c r="F33" s="485"/>
      <c r="G33" s="1407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274"/>
      <c r="F34" s="485"/>
      <c r="G34" s="1456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56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273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274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271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272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272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272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272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272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272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275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55" t="s">
        <v>24</v>
      </c>
      <c r="E58" s="1274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55"/>
      <c r="E59" s="1274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55"/>
      <c r="E60" s="1274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273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181"/>
      <c r="S61" s="1276"/>
      <c r="T61" s="1276"/>
      <c r="U61" s="1276"/>
    </row>
    <row r="62" spans="1:21" s="452" customFormat="1" ht="29.25" customHeight="1" x14ac:dyDescent="0.2">
      <c r="A62" s="623"/>
      <c r="B62" s="626"/>
      <c r="C62" s="443"/>
      <c r="D62" s="667"/>
      <c r="E62" s="1274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39" t="s">
        <v>43</v>
      </c>
      <c r="F71" s="1279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256"/>
      <c r="F72" s="1279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256"/>
      <c r="F73" s="1279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256"/>
      <c r="F74" s="1279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256"/>
      <c r="F75" s="1279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256"/>
      <c r="F76" s="1279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256"/>
      <c r="F77" s="1279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49" t="s">
        <v>62</v>
      </c>
      <c r="E78" s="1266" t="s">
        <v>57</v>
      </c>
      <c r="F78" s="485"/>
      <c r="G78" s="95"/>
      <c r="H78" s="1451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50"/>
      <c r="E79" s="1181"/>
      <c r="F79" s="485"/>
      <c r="G79" s="95"/>
      <c r="H79" s="1452"/>
      <c r="I79" s="251"/>
      <c r="J79" s="382"/>
      <c r="K79" s="383"/>
      <c r="L79" s="384"/>
      <c r="M79" s="1266" t="s">
        <v>84</v>
      </c>
      <c r="N79" s="1453">
        <f>19355-2076</f>
        <v>17279</v>
      </c>
      <c r="O79" s="490">
        <v>13633</v>
      </c>
      <c r="P79" s="640">
        <v>13633</v>
      </c>
      <c r="Q79" s="1162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182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182"/>
      <c r="N80" s="1454"/>
      <c r="O80" s="289"/>
      <c r="P80" s="641"/>
      <c r="Q80" s="1163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269" t="s">
        <v>75</v>
      </c>
      <c r="F81" s="537" t="s">
        <v>177</v>
      </c>
      <c r="G81" s="1406" t="s">
        <v>101</v>
      </c>
      <c r="H81" s="37"/>
      <c r="I81" s="253"/>
      <c r="J81" s="388"/>
      <c r="K81" s="672"/>
      <c r="L81" s="389"/>
      <c r="M81" s="606" t="s">
        <v>76</v>
      </c>
      <c r="N81" s="1406">
        <v>69</v>
      </c>
      <c r="O81" s="559">
        <v>110</v>
      </c>
      <c r="P81" s="644">
        <v>110</v>
      </c>
      <c r="Q81" s="1196">
        <v>110</v>
      </c>
    </row>
    <row r="82" spans="1:17" s="452" customFormat="1" ht="12.75" customHeight="1" x14ac:dyDescent="0.2">
      <c r="A82" s="25"/>
      <c r="B82" s="626"/>
      <c r="C82" s="443"/>
      <c r="D82" s="667"/>
      <c r="E82" s="1270"/>
      <c r="F82" s="535"/>
      <c r="G82" s="1407"/>
      <c r="H82" s="337"/>
      <c r="I82" s="613"/>
      <c r="J82" s="388"/>
      <c r="K82" s="672"/>
      <c r="L82" s="632"/>
      <c r="M82" s="79"/>
      <c r="N82" s="1422"/>
      <c r="O82" s="573"/>
      <c r="P82" s="645"/>
      <c r="Q82" s="1197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228" t="s">
        <v>190</v>
      </c>
      <c r="F88" s="571" t="s">
        <v>179</v>
      </c>
      <c r="G88" s="71"/>
      <c r="H88" s="1440" t="s">
        <v>10</v>
      </c>
      <c r="I88" s="1443"/>
      <c r="J88" s="1444">
        <v>794.3</v>
      </c>
      <c r="K88" s="1445">
        <v>810</v>
      </c>
      <c r="L88" s="1448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24"/>
      <c r="F89" s="590"/>
      <c r="G89" s="71"/>
      <c r="H89" s="1441"/>
      <c r="I89" s="1392"/>
      <c r="J89" s="1373"/>
      <c r="K89" s="1446"/>
      <c r="L89" s="1189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24"/>
      <c r="F90" s="590"/>
      <c r="G90" s="71"/>
      <c r="H90" s="1441"/>
      <c r="I90" s="1392"/>
      <c r="J90" s="1373"/>
      <c r="K90" s="1446"/>
      <c r="L90" s="1189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24"/>
      <c r="F91" s="590"/>
      <c r="G91" s="71"/>
      <c r="H91" s="1441"/>
      <c r="I91" s="1392"/>
      <c r="J91" s="1373"/>
      <c r="K91" s="1446"/>
      <c r="L91" s="1189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29"/>
      <c r="F92" s="590"/>
      <c r="G92" s="71"/>
      <c r="H92" s="1442"/>
      <c r="I92" s="1393"/>
      <c r="J92" s="1374"/>
      <c r="K92" s="1447"/>
      <c r="L92" s="1190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66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21">
        <v>116</v>
      </c>
      <c r="O98" s="290">
        <v>110</v>
      </c>
      <c r="P98" s="690">
        <v>120</v>
      </c>
      <c r="Q98" s="1247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182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08"/>
      <c r="O99" s="233"/>
      <c r="P99" s="275"/>
      <c r="Q99" s="1248"/>
    </row>
    <row r="100" spans="1:20" s="452" customFormat="1" ht="28.5" customHeight="1" x14ac:dyDescent="0.2">
      <c r="A100" s="1249" t="s">
        <v>7</v>
      </c>
      <c r="B100" s="1174" t="s">
        <v>12</v>
      </c>
      <c r="C100" s="1252" t="s">
        <v>14</v>
      </c>
      <c r="D100" s="478"/>
      <c r="E100" s="1255" t="s">
        <v>59</v>
      </c>
      <c r="F100" s="125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250"/>
      <c r="B101" s="1175"/>
      <c r="C101" s="1253"/>
      <c r="D101" s="667"/>
      <c r="E101" s="1256"/>
      <c r="F101" s="125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250"/>
      <c r="B102" s="1175"/>
      <c r="C102" s="1253"/>
      <c r="D102" s="667"/>
      <c r="E102" s="1256"/>
      <c r="F102" s="1259"/>
      <c r="G102" s="1421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39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41"/>
      <c r="S102" s="1242"/>
      <c r="T102" s="453"/>
    </row>
    <row r="103" spans="1:20" s="452" customFormat="1" ht="15" customHeight="1" thickBot="1" x14ac:dyDescent="0.25">
      <c r="A103" s="1251"/>
      <c r="B103" s="1176"/>
      <c r="C103" s="1254"/>
      <c r="D103" s="476"/>
      <c r="E103" s="1257"/>
      <c r="F103" s="1260"/>
      <c r="G103" s="1408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257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180" t="s">
        <v>65</v>
      </c>
      <c r="F104" s="486" t="s">
        <v>178</v>
      </c>
      <c r="G104" s="1406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255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43"/>
      <c r="S104" s="1244"/>
    </row>
    <row r="105" spans="1:20" s="452" customFormat="1" ht="15" customHeight="1" thickBot="1" x14ac:dyDescent="0.25">
      <c r="A105" s="447"/>
      <c r="B105" s="626"/>
      <c r="C105" s="665"/>
      <c r="D105" s="667"/>
      <c r="E105" s="1181"/>
      <c r="F105" s="202"/>
      <c r="G105" s="1407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257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180" t="s">
        <v>83</v>
      </c>
      <c r="F106" s="203" t="s">
        <v>89</v>
      </c>
      <c r="G106" s="1387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191" t="s">
        <v>198</v>
      </c>
      <c r="N106" s="618">
        <v>50</v>
      </c>
      <c r="O106" s="559">
        <v>100</v>
      </c>
      <c r="P106" s="644"/>
      <c r="Q106" s="636"/>
      <c r="R106" s="1245"/>
      <c r="S106" s="1246"/>
    </row>
    <row r="107" spans="1:20" s="452" customFormat="1" ht="21" customHeight="1" x14ac:dyDescent="0.2">
      <c r="A107" s="25"/>
      <c r="B107" s="44"/>
      <c r="C107" s="132"/>
      <c r="D107" s="133"/>
      <c r="E107" s="1181"/>
      <c r="F107" s="571" t="s">
        <v>177</v>
      </c>
      <c r="G107" s="1388"/>
      <c r="H107" s="83" t="s">
        <v>47</v>
      </c>
      <c r="I107" s="670">
        <v>10</v>
      </c>
      <c r="J107" s="376">
        <v>41</v>
      </c>
      <c r="K107" s="377"/>
      <c r="L107" s="408"/>
      <c r="M107" s="1155"/>
      <c r="N107" s="605"/>
      <c r="O107" s="573"/>
      <c r="P107" s="645"/>
      <c r="Q107" s="637"/>
      <c r="R107" s="1245"/>
      <c r="S107" s="1246"/>
    </row>
    <row r="108" spans="1:20" s="452" customFormat="1" ht="27.75" customHeight="1" x14ac:dyDescent="0.2">
      <c r="A108" s="25"/>
      <c r="B108" s="44"/>
      <c r="C108" s="132"/>
      <c r="D108" s="133"/>
      <c r="E108" s="1181"/>
      <c r="F108" s="204"/>
      <c r="G108" s="1380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45"/>
      <c r="S108" s="1246"/>
    </row>
    <row r="109" spans="1:20" s="452" customFormat="1" ht="30" customHeight="1" x14ac:dyDescent="0.2">
      <c r="A109" s="25"/>
      <c r="B109" s="44"/>
      <c r="C109" s="132"/>
      <c r="D109" s="133"/>
      <c r="E109" s="1181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45"/>
      <c r="S109" s="1246"/>
    </row>
    <row r="110" spans="1:20" s="452" customFormat="1" ht="39" customHeight="1" x14ac:dyDescent="0.2">
      <c r="A110" s="25"/>
      <c r="B110" s="44"/>
      <c r="C110" s="132"/>
      <c r="D110" s="133"/>
      <c r="E110" s="1181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156" t="s">
        <v>193</v>
      </c>
      <c r="N110" s="619"/>
      <c r="O110" s="687">
        <v>35</v>
      </c>
      <c r="P110" s="560">
        <v>35</v>
      </c>
      <c r="Q110" s="558">
        <v>35</v>
      </c>
      <c r="R110" s="1245"/>
      <c r="S110" s="1246"/>
    </row>
    <row r="111" spans="1:20" s="452" customFormat="1" ht="15" customHeight="1" thickBot="1" x14ac:dyDescent="0.25">
      <c r="A111" s="25"/>
      <c r="B111" s="44"/>
      <c r="C111" s="132"/>
      <c r="D111" s="133"/>
      <c r="E111" s="1182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157"/>
      <c r="N111" s="620"/>
      <c r="O111" s="687"/>
      <c r="P111" s="560"/>
      <c r="Q111" s="643"/>
      <c r="R111" s="1245"/>
      <c r="S111" s="1246"/>
    </row>
    <row r="112" spans="1:20" s="452" customFormat="1" ht="30.6" customHeight="1" x14ac:dyDescent="0.2">
      <c r="A112" s="1171" t="s">
        <v>7</v>
      </c>
      <c r="B112" s="1174" t="s">
        <v>12</v>
      </c>
      <c r="C112" s="1231" t="s">
        <v>61</v>
      </c>
      <c r="D112" s="478"/>
      <c r="E112" s="1233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255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173"/>
      <c r="B113" s="1176"/>
      <c r="C113" s="1232"/>
      <c r="D113" s="476"/>
      <c r="E113" s="1234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257"/>
      <c r="N113" s="660"/>
      <c r="O113" s="146"/>
      <c r="P113" s="691"/>
      <c r="Q113" s="676"/>
    </row>
    <row r="114" spans="1:21" s="452" customFormat="1" ht="26.25" customHeight="1" x14ac:dyDescent="0.2">
      <c r="A114" s="1171" t="s">
        <v>7</v>
      </c>
      <c r="B114" s="1174" t="s">
        <v>12</v>
      </c>
      <c r="C114" s="1231" t="s">
        <v>62</v>
      </c>
      <c r="D114" s="478"/>
      <c r="E114" s="1233" t="s">
        <v>140</v>
      </c>
      <c r="F114" s="486"/>
      <c r="G114" s="1387" t="s">
        <v>102</v>
      </c>
      <c r="H114" s="144" t="s">
        <v>10</v>
      </c>
      <c r="I114" s="258">
        <v>510</v>
      </c>
      <c r="J114" s="400"/>
      <c r="K114" s="401"/>
      <c r="L114" s="375"/>
      <c r="M114" s="1255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173"/>
      <c r="B115" s="1176"/>
      <c r="C115" s="1232"/>
      <c r="D115" s="476"/>
      <c r="E115" s="1234"/>
      <c r="F115" s="205"/>
      <c r="G115" s="1381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257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37" t="s">
        <v>15</v>
      </c>
      <c r="D116" s="1237"/>
      <c r="E116" s="1237"/>
      <c r="F116" s="1205"/>
      <c r="G116" s="1205"/>
      <c r="H116" s="1205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38"/>
      <c r="N116" s="1239"/>
      <c r="O116" s="1239"/>
      <c r="P116" s="1239"/>
      <c r="Q116" s="1240"/>
    </row>
    <row r="117" spans="1:21" s="452" customFormat="1" ht="15" customHeight="1" thickBot="1" x14ac:dyDescent="0.25">
      <c r="A117" s="28" t="s">
        <v>7</v>
      </c>
      <c r="B117" s="94" t="s">
        <v>14</v>
      </c>
      <c r="C117" s="1221" t="s">
        <v>96</v>
      </c>
      <c r="D117" s="1222"/>
      <c r="E117" s="1222"/>
      <c r="F117" s="1222"/>
      <c r="G117" s="1222"/>
      <c r="H117" s="1222"/>
      <c r="I117" s="1222"/>
      <c r="J117" s="1222"/>
      <c r="K117" s="1222"/>
      <c r="L117" s="1222"/>
      <c r="M117" s="1222"/>
      <c r="N117" s="1222"/>
      <c r="O117" s="1222"/>
      <c r="P117" s="1222"/>
      <c r="Q117" s="1223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12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213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66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38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181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76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29" t="s">
        <v>97</v>
      </c>
      <c r="I134" s="1430">
        <v>81.7</v>
      </c>
      <c r="J134" s="1431"/>
      <c r="K134" s="1434"/>
      <c r="L134" s="1437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29"/>
      <c r="I135" s="1430"/>
      <c r="J135" s="1432"/>
      <c r="K135" s="1435"/>
      <c r="L135" s="1437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29"/>
      <c r="I136" s="1430"/>
      <c r="J136" s="1433"/>
      <c r="K136" s="1436"/>
      <c r="L136" s="1437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379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380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26" t="s">
        <v>61</v>
      </c>
      <c r="E139" s="1228" t="s">
        <v>106</v>
      </c>
      <c r="F139" s="150" t="s">
        <v>25</v>
      </c>
      <c r="G139" s="1379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154" t="s">
        <v>224</v>
      </c>
      <c r="N139" s="1379"/>
      <c r="O139" s="1382"/>
      <c r="P139" s="1160">
        <v>35</v>
      </c>
      <c r="Q139" s="1162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27"/>
      <c r="E140" s="1229"/>
      <c r="F140" s="208" t="s">
        <v>177</v>
      </c>
      <c r="G140" s="1380"/>
      <c r="H140" s="96" t="s">
        <v>71</v>
      </c>
      <c r="I140" s="241"/>
      <c r="J140" s="339"/>
      <c r="K140" s="105"/>
      <c r="L140" s="216">
        <v>2964.9</v>
      </c>
      <c r="M140" s="1155"/>
      <c r="N140" s="1380"/>
      <c r="O140" s="1428"/>
      <c r="P140" s="1195"/>
      <c r="Q140" s="1197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24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213"/>
      <c r="F143" s="335"/>
      <c r="G143" s="1423" t="s">
        <v>29</v>
      </c>
      <c r="H143" s="1413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130"/>
      <c r="S155" s="1214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24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25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15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16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16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16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16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16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16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16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15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14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16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379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388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388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388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154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380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155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17" t="s">
        <v>24</v>
      </c>
      <c r="E179" s="1419" t="s">
        <v>99</v>
      </c>
      <c r="F179" s="211"/>
      <c r="G179" s="1421" t="s">
        <v>101</v>
      </c>
      <c r="H179" s="86" t="s">
        <v>97</v>
      </c>
      <c r="I179" s="670">
        <v>11.4</v>
      </c>
      <c r="J179" s="428"/>
      <c r="K179" s="396"/>
      <c r="L179" s="408"/>
      <c r="M179" s="1154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18"/>
      <c r="E180" s="1420"/>
      <c r="F180" s="212"/>
      <c r="G180" s="1422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155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17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154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11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156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18"/>
      <c r="F183" s="1412" t="s">
        <v>29</v>
      </c>
      <c r="G183" s="1413"/>
      <c r="H183" s="1125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157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04" t="s">
        <v>15</v>
      </c>
      <c r="D184" s="1205"/>
      <c r="E184" s="1205"/>
      <c r="F184" s="1205"/>
      <c r="G184" s="1205"/>
      <c r="H184" s="1205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06"/>
      <c r="N184" s="1207"/>
      <c r="O184" s="1207"/>
      <c r="P184" s="1207"/>
      <c r="Q184" s="1208"/>
    </row>
    <row r="185" spans="1:20" s="452" customFormat="1" ht="14.25" customHeight="1" thickBot="1" x14ac:dyDescent="0.25">
      <c r="A185" s="31" t="s">
        <v>7</v>
      </c>
      <c r="B185" s="9" t="s">
        <v>24</v>
      </c>
      <c r="C185" s="1209" t="s">
        <v>30</v>
      </c>
      <c r="D185" s="1210"/>
      <c r="E185" s="1210"/>
      <c r="F185" s="1210"/>
      <c r="G185" s="1210"/>
      <c r="H185" s="1210"/>
      <c r="I185" s="1210"/>
      <c r="J185" s="1210"/>
      <c r="K185" s="1210"/>
      <c r="L185" s="1210"/>
      <c r="M185" s="1211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180" t="s">
        <v>68</v>
      </c>
      <c r="F186" s="525" t="s">
        <v>178</v>
      </c>
      <c r="G186" s="1406" t="s">
        <v>101</v>
      </c>
      <c r="H186" s="21" t="s">
        <v>10</v>
      </c>
      <c r="I186" s="1391">
        <f>756+600</f>
        <v>1356</v>
      </c>
      <c r="J186" s="1372">
        <f>1930-600</f>
        <v>1330</v>
      </c>
      <c r="K186" s="1409">
        <v>2135</v>
      </c>
      <c r="L186" s="1188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181"/>
      <c r="F187" s="543" t="s">
        <v>177</v>
      </c>
      <c r="G187" s="1407"/>
      <c r="H187" s="544"/>
      <c r="I187" s="1393"/>
      <c r="J187" s="1374"/>
      <c r="K187" s="1410"/>
      <c r="L187" s="1190"/>
      <c r="M187" s="1154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182"/>
      <c r="F188" s="526"/>
      <c r="G188" s="1408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155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174" t="s">
        <v>24</v>
      </c>
      <c r="C189" s="1397" t="s">
        <v>12</v>
      </c>
      <c r="D189" s="1400"/>
      <c r="E189" s="1403" t="s">
        <v>69</v>
      </c>
      <c r="F189" s="661" t="s">
        <v>178</v>
      </c>
      <c r="G189" s="1406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181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175"/>
      <c r="C190" s="1398"/>
      <c r="D190" s="1401"/>
      <c r="E190" s="1404"/>
      <c r="F190" s="662" t="s">
        <v>177</v>
      </c>
      <c r="G190" s="1407"/>
      <c r="H190" s="236" t="s">
        <v>47</v>
      </c>
      <c r="I190" s="613">
        <v>21.2</v>
      </c>
      <c r="J190" s="521"/>
      <c r="K190" s="522"/>
      <c r="L190" s="523"/>
      <c r="M190" s="1181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176"/>
      <c r="C191" s="1399"/>
      <c r="D191" s="1402"/>
      <c r="E191" s="1405"/>
      <c r="F191" s="570"/>
      <c r="G191" s="1408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182"/>
      <c r="N191" s="620"/>
      <c r="O191" s="231"/>
      <c r="P191" s="268"/>
      <c r="Q191" s="643"/>
    </row>
    <row r="192" spans="1:20" s="452" customFormat="1" ht="15.75" customHeight="1" x14ac:dyDescent="0.2">
      <c r="A192" s="1171" t="s">
        <v>7</v>
      </c>
      <c r="B192" s="1174" t="s">
        <v>24</v>
      </c>
      <c r="C192" s="1177" t="s">
        <v>14</v>
      </c>
      <c r="D192" s="1384"/>
      <c r="E192" s="1180" t="s">
        <v>260</v>
      </c>
      <c r="F192" s="595" t="s">
        <v>179</v>
      </c>
      <c r="G192" s="1387" t="s">
        <v>101</v>
      </c>
      <c r="H192" s="1198" t="s">
        <v>10</v>
      </c>
      <c r="I192" s="1391"/>
      <c r="J192" s="1372"/>
      <c r="K192" s="1185">
        <v>17</v>
      </c>
      <c r="L192" s="1188">
        <v>20</v>
      </c>
      <c r="M192" s="1180" t="s">
        <v>252</v>
      </c>
      <c r="N192" s="1387"/>
      <c r="O192" s="1389"/>
      <c r="P192" s="1194">
        <v>170</v>
      </c>
      <c r="Q192" s="1196">
        <v>210</v>
      </c>
      <c r="R192" s="1168"/>
      <c r="S192" s="1168"/>
      <c r="T192" s="1168"/>
    </row>
    <row r="193" spans="1:20" s="452" customFormat="1" ht="27.75" customHeight="1" x14ac:dyDescent="0.2">
      <c r="A193" s="1172"/>
      <c r="B193" s="1175"/>
      <c r="C193" s="1178"/>
      <c r="D193" s="1385"/>
      <c r="E193" s="1181"/>
      <c r="F193" s="555" t="s">
        <v>177</v>
      </c>
      <c r="G193" s="1388"/>
      <c r="H193" s="1199"/>
      <c r="I193" s="1392"/>
      <c r="J193" s="1373"/>
      <c r="K193" s="1186"/>
      <c r="L193" s="1189"/>
      <c r="M193" s="1396"/>
      <c r="N193" s="1380"/>
      <c r="O193" s="1390"/>
      <c r="P193" s="1195"/>
      <c r="Q193" s="1197"/>
      <c r="R193" s="1168"/>
      <c r="S193" s="1168"/>
      <c r="T193" s="1168"/>
    </row>
    <row r="194" spans="1:20" s="452" customFormat="1" ht="21" customHeight="1" x14ac:dyDescent="0.2">
      <c r="A194" s="1172"/>
      <c r="B194" s="1175"/>
      <c r="C194" s="1178"/>
      <c r="D194" s="1385"/>
      <c r="E194" s="1181"/>
      <c r="F194" s="597"/>
      <c r="G194" s="1388"/>
      <c r="H194" s="1200"/>
      <c r="I194" s="1393"/>
      <c r="J194" s="1374"/>
      <c r="K194" s="1187"/>
      <c r="L194" s="1190"/>
      <c r="M194" s="1154" t="s">
        <v>195</v>
      </c>
      <c r="N194" s="619"/>
      <c r="O194" s="1394"/>
      <c r="P194" s="1160">
        <v>170</v>
      </c>
      <c r="Q194" s="1162">
        <v>200</v>
      </c>
      <c r="R194" s="1168"/>
      <c r="S194" s="1168"/>
      <c r="T194" s="1168"/>
    </row>
    <row r="195" spans="1:20" s="452" customFormat="1" ht="13.5" thickBot="1" x14ac:dyDescent="0.25">
      <c r="A195" s="1173"/>
      <c r="B195" s="1176"/>
      <c r="C195" s="1179"/>
      <c r="D195" s="1386"/>
      <c r="E195" s="1182"/>
      <c r="F195" s="598"/>
      <c r="G195" s="1381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157"/>
      <c r="N195" s="620"/>
      <c r="O195" s="1395"/>
      <c r="P195" s="1161"/>
      <c r="Q195" s="1163"/>
      <c r="R195" s="580"/>
    </row>
    <row r="196" spans="1:20" s="452" customFormat="1" ht="15.75" customHeight="1" x14ac:dyDescent="0.2">
      <c r="A196" s="1171" t="s">
        <v>7</v>
      </c>
      <c r="B196" s="1174" t="s">
        <v>24</v>
      </c>
      <c r="C196" s="1177" t="s">
        <v>24</v>
      </c>
      <c r="D196" s="1384"/>
      <c r="E196" s="1180" t="s">
        <v>194</v>
      </c>
      <c r="F196" s="595" t="s">
        <v>179</v>
      </c>
      <c r="G196" s="1387" t="s">
        <v>101</v>
      </c>
      <c r="H196" s="609" t="s">
        <v>10</v>
      </c>
      <c r="I196" s="1391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183"/>
      <c r="S196" s="1184"/>
      <c r="T196" s="1184"/>
    </row>
    <row r="197" spans="1:20" s="452" customFormat="1" ht="15.75" customHeight="1" x14ac:dyDescent="0.2">
      <c r="A197" s="1172"/>
      <c r="B197" s="1175"/>
      <c r="C197" s="1178"/>
      <c r="D197" s="1385"/>
      <c r="E197" s="1181"/>
      <c r="F197" s="555" t="s">
        <v>177</v>
      </c>
      <c r="G197" s="1388"/>
      <c r="H197" s="588"/>
      <c r="I197" s="1392"/>
      <c r="K197" s="165"/>
      <c r="M197" s="1154" t="s">
        <v>222</v>
      </c>
      <c r="N197" s="1379"/>
      <c r="O197" s="575">
        <v>1</v>
      </c>
      <c r="P197" s="560">
        <v>2</v>
      </c>
      <c r="Q197" s="558">
        <v>5</v>
      </c>
      <c r="R197" s="1183"/>
      <c r="S197" s="1184"/>
      <c r="T197" s="1184"/>
    </row>
    <row r="198" spans="1:20" s="452" customFormat="1" ht="37.5" customHeight="1" x14ac:dyDescent="0.2">
      <c r="A198" s="1172"/>
      <c r="B198" s="1175"/>
      <c r="C198" s="1178"/>
      <c r="D198" s="1385"/>
      <c r="E198" s="1181"/>
      <c r="F198" s="555"/>
      <c r="G198" s="1388"/>
      <c r="H198" s="588"/>
      <c r="I198" s="1392"/>
      <c r="J198" s="581"/>
      <c r="K198" s="582"/>
      <c r="L198" s="583"/>
      <c r="M198" s="1155"/>
      <c r="N198" s="1380"/>
      <c r="O198" s="575"/>
      <c r="P198" s="560"/>
      <c r="Q198" s="558"/>
    </row>
    <row r="199" spans="1:20" s="452" customFormat="1" ht="38.25" customHeight="1" x14ac:dyDescent="0.2">
      <c r="A199" s="1172"/>
      <c r="B199" s="1175"/>
      <c r="C199" s="1178"/>
      <c r="D199" s="1385"/>
      <c r="E199" s="1181"/>
      <c r="F199" s="555"/>
      <c r="G199" s="1388"/>
      <c r="H199" s="589"/>
      <c r="I199" s="1393"/>
      <c r="J199" s="584"/>
      <c r="K199" s="585"/>
      <c r="L199" s="586"/>
      <c r="M199" s="1156" t="s">
        <v>223</v>
      </c>
      <c r="N199" s="1379"/>
      <c r="O199" s="1382">
        <v>3</v>
      </c>
      <c r="P199" s="1160">
        <v>4</v>
      </c>
      <c r="Q199" s="1162">
        <v>4</v>
      </c>
    </row>
    <row r="200" spans="1:20" s="452" customFormat="1" ht="13.5" thickBot="1" x14ac:dyDescent="0.25">
      <c r="A200" s="1173"/>
      <c r="B200" s="1176"/>
      <c r="C200" s="1179"/>
      <c r="D200" s="1386"/>
      <c r="E200" s="1182"/>
      <c r="F200" s="596"/>
      <c r="G200" s="1381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157"/>
      <c r="N200" s="1381"/>
      <c r="O200" s="1383"/>
      <c r="P200" s="1161"/>
      <c r="Q200" s="1163"/>
    </row>
    <row r="201" spans="1:20" s="452" customFormat="1" ht="13.5" thickBot="1" x14ac:dyDescent="0.25">
      <c r="A201" s="23" t="s">
        <v>7</v>
      </c>
      <c r="B201" s="9" t="s">
        <v>24</v>
      </c>
      <c r="C201" s="1164" t="s">
        <v>15</v>
      </c>
      <c r="D201" s="1164"/>
      <c r="E201" s="1164"/>
      <c r="F201" s="1164"/>
      <c r="G201" s="1164"/>
      <c r="H201" s="1164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165"/>
      <c r="N201" s="1166"/>
      <c r="O201" s="1166"/>
      <c r="P201" s="1166"/>
      <c r="Q201" s="1167"/>
    </row>
    <row r="202" spans="1:20" s="43" customFormat="1" ht="15.75" customHeight="1" thickBot="1" x14ac:dyDescent="0.25">
      <c r="A202" s="23" t="s">
        <v>7</v>
      </c>
      <c r="B202" s="1141" t="s">
        <v>32</v>
      </c>
      <c r="C202" s="1142"/>
      <c r="D202" s="1142"/>
      <c r="E202" s="1142"/>
      <c r="F202" s="1142"/>
      <c r="G202" s="1142"/>
      <c r="H202" s="1142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146" t="s">
        <v>258</v>
      </c>
      <c r="B204" s="1146"/>
      <c r="C204" s="1146"/>
      <c r="D204" s="1146"/>
      <c r="E204" s="1146"/>
      <c r="F204" s="1146"/>
      <c r="G204" s="1146"/>
      <c r="H204" s="1146"/>
      <c r="I204" s="1146"/>
      <c r="J204" s="1146"/>
      <c r="K204" s="1146"/>
      <c r="L204" s="1146"/>
      <c r="M204" s="1146"/>
      <c r="N204" s="1146"/>
      <c r="O204" s="1146"/>
      <c r="P204" s="1146"/>
      <c r="Q204" s="1146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377" t="s">
        <v>263</v>
      </c>
      <c r="B206" s="1378"/>
      <c r="C206" s="1378"/>
      <c r="D206" s="1378"/>
      <c r="E206" s="1378"/>
      <c r="F206" s="1378"/>
      <c r="G206" s="1378"/>
      <c r="H206" s="1378"/>
      <c r="I206" s="1378"/>
      <c r="J206" s="1378"/>
      <c r="K206" s="1378"/>
      <c r="L206" s="1378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147" t="s">
        <v>35</v>
      </c>
      <c r="C207" s="1147"/>
      <c r="D207" s="1147"/>
      <c r="E207" s="1147"/>
      <c r="F207" s="1147"/>
      <c r="G207" s="1147"/>
      <c r="H207" s="1147"/>
      <c r="I207" s="1148"/>
      <c r="J207" s="1148"/>
      <c r="K207" s="1148"/>
      <c r="L207" s="1148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149" t="s">
        <v>36</v>
      </c>
      <c r="C208" s="1150"/>
      <c r="D208" s="1150"/>
      <c r="E208" s="1150"/>
      <c r="F208" s="1150"/>
      <c r="G208" s="1150"/>
      <c r="H208" s="1150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152" t="s">
        <v>37</v>
      </c>
      <c r="C209" s="1153"/>
      <c r="D209" s="1153"/>
      <c r="E209" s="1153"/>
      <c r="F209" s="1153"/>
      <c r="G209" s="1153"/>
      <c r="H209" s="1153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127" t="s">
        <v>95</v>
      </c>
      <c r="C210" s="1128"/>
      <c r="D210" s="1128"/>
      <c r="E210" s="1128"/>
      <c r="F210" s="1128"/>
      <c r="G210" s="1128"/>
      <c r="H210" s="1129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130" t="s">
        <v>86</v>
      </c>
      <c r="C211" s="1131"/>
      <c r="D211" s="1131"/>
      <c r="E211" s="1131"/>
      <c r="F211" s="1131"/>
      <c r="G211" s="1131"/>
      <c r="H211" s="1131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134" t="s">
        <v>142</v>
      </c>
      <c r="C212" s="1135"/>
      <c r="D212" s="1135"/>
      <c r="E212" s="1135"/>
      <c r="F212" s="1135"/>
      <c r="G212" s="1135"/>
      <c r="H212" s="1376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134" t="s">
        <v>81</v>
      </c>
      <c r="C213" s="1135"/>
      <c r="D213" s="1135"/>
      <c r="E213" s="1135"/>
      <c r="F213" s="1135"/>
      <c r="G213" s="1135"/>
      <c r="H213" s="1376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132" t="s">
        <v>72</v>
      </c>
      <c r="C214" s="1133"/>
      <c r="D214" s="1133"/>
      <c r="E214" s="1133"/>
      <c r="F214" s="1133"/>
      <c r="G214" s="1133"/>
      <c r="H214" s="1133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134" t="s">
        <v>87</v>
      </c>
      <c r="C215" s="1135"/>
      <c r="D215" s="1135"/>
      <c r="E215" s="1135"/>
      <c r="F215" s="1135"/>
      <c r="G215" s="1135"/>
      <c r="H215" s="1135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138" t="s">
        <v>93</v>
      </c>
      <c r="C216" s="1139"/>
      <c r="D216" s="1139"/>
      <c r="E216" s="1139"/>
      <c r="F216" s="1139"/>
      <c r="G216" s="1139"/>
      <c r="H216" s="1140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138" t="s">
        <v>94</v>
      </c>
      <c r="C217" s="1139"/>
      <c r="D217" s="1139"/>
      <c r="E217" s="1139"/>
      <c r="F217" s="1139"/>
      <c r="G217" s="1139"/>
      <c r="H217" s="1140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136" t="s">
        <v>48</v>
      </c>
      <c r="C218" s="1137"/>
      <c r="D218" s="1137"/>
      <c r="E218" s="1137"/>
      <c r="F218" s="1137"/>
      <c r="G218" s="1137"/>
      <c r="H218" s="1137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138" t="s">
        <v>46</v>
      </c>
      <c r="C219" s="1139"/>
      <c r="D219" s="1139"/>
      <c r="E219" s="1139"/>
      <c r="F219" s="1139"/>
      <c r="G219" s="1139"/>
      <c r="H219" s="1140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119" t="s">
        <v>38</v>
      </c>
      <c r="C220" s="1120"/>
      <c r="D220" s="1120"/>
      <c r="E220" s="1120"/>
      <c r="F220" s="1120"/>
      <c r="G220" s="1120"/>
      <c r="H220" s="1121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122" t="s">
        <v>98</v>
      </c>
      <c r="C221" s="1123"/>
      <c r="D221" s="1123"/>
      <c r="E221" s="1123"/>
      <c r="F221" s="1123"/>
      <c r="G221" s="1123"/>
      <c r="H221" s="1375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122" t="s">
        <v>39</v>
      </c>
      <c r="C222" s="1123"/>
      <c r="D222" s="1123"/>
      <c r="E222" s="1123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124" t="s">
        <v>11</v>
      </c>
      <c r="C223" s="1125"/>
      <c r="D223" s="1125"/>
      <c r="E223" s="1125"/>
      <c r="F223" s="1125"/>
      <c r="G223" s="1125"/>
      <c r="H223" s="1126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2022-02-14T18:35:39Z</cp:lastPrinted>
  <dcterms:created xsi:type="dcterms:W3CDTF">2015-11-25T08:18:21Z</dcterms:created>
  <dcterms:modified xsi:type="dcterms:W3CDTF">2022-02-15T07:03:42Z</dcterms:modified>
</cp:coreProperties>
</file>